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62BA41B3-9C7C-4395-96D8-634607FC81B8}" xr6:coauthVersionLast="45" xr6:coauthVersionMax="45" xr10:uidLastSave="{00000000-0000-0000-0000-000000000000}"/>
  <workbookProtection workbookAlgorithmName="SHA-512" workbookHashValue="f5b1G8lgPxzWHDmgKo6zu0hHWHQiO1nGZLduLyXuTgub6MbMSwI20VKMNOJLoxqsEzsTZY9s7SGTEM9iBJ1x1Q==" workbookSaltValue="sn72+rwysRfuJl6BTpdjGA==" workbookSpinCount="100000" lockStructure="1"/>
  <bookViews>
    <workbookView xWindow="-120" yWindow="-120" windowWidth="29040" windowHeight="15840" xr2:uid="{00000000-000D-0000-FFFF-FFFF00000000}"/>
  </bookViews>
  <sheets>
    <sheet name="EUROCONVERT" sheetId="1" r:id="rId1"/>
    <sheet name="Example 1" sheetId="3" r:id="rId2"/>
    <sheet name="Example 2" sheetId="4" r:id="rId3"/>
    <sheet name="Example 3" sheetId="5" r:id="rId4"/>
    <sheet name="Currency Conversion Table" sheetId="2" r:id="rId5"/>
  </sheets>
  <externalReferences>
    <externalReference r:id="rId6"/>
  </externalReferenc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11" i="5"/>
  <c r="A19" i="2"/>
  <c r="A13" i="5" l="1"/>
  <c r="C10" i="5"/>
  <c r="C8" i="5"/>
  <c r="C7" i="5"/>
  <c r="C5" i="5"/>
  <c r="A47" i="1" l="1"/>
  <c r="A48" i="1"/>
  <c r="A49" i="1"/>
  <c r="M15" i="2"/>
  <c r="I13" i="2"/>
  <c r="J4" i="2"/>
  <c r="L11" i="2"/>
  <c r="G12" i="2"/>
  <c r="O12" i="2"/>
  <c r="K8" i="2"/>
  <c r="I11" i="2"/>
  <c r="E9" i="2"/>
  <c r="H9" i="2"/>
  <c r="L12" i="2"/>
  <c r="J17" i="2"/>
  <c r="B4" i="2"/>
  <c r="B12" i="2"/>
  <c r="M12" i="2"/>
  <c r="B15" i="2"/>
  <c r="H8" i="2"/>
  <c r="B11" i="2"/>
  <c r="J12" i="2"/>
  <c r="D4" i="2"/>
  <c r="J9" i="2"/>
  <c r="G5" i="2"/>
  <c r="K11" i="2"/>
  <c r="D16" i="2"/>
  <c r="H14" i="2"/>
  <c r="L14" i="2"/>
  <c r="J13" i="2"/>
  <c r="K6" i="2"/>
  <c r="G4" i="2"/>
  <c r="M13" i="2"/>
  <c r="H12" i="2"/>
  <c r="C13" i="2"/>
  <c r="K13" i="2"/>
  <c r="H4" i="2"/>
  <c r="H16" i="2"/>
  <c r="D14" i="2"/>
  <c r="M5" i="2"/>
  <c r="K17" i="2"/>
  <c r="E6" i="2"/>
  <c r="G13" i="2"/>
  <c r="C9" i="2"/>
  <c r="L4" i="2"/>
  <c r="I14" i="2"/>
  <c r="I6" i="2"/>
  <c r="L17" i="2"/>
  <c r="H15" i="2"/>
  <c r="D9" i="2"/>
  <c r="N13" i="2"/>
  <c r="J11" i="2"/>
  <c r="F9" i="2"/>
  <c r="B17" i="2"/>
  <c r="N8" i="2"/>
  <c r="D10" i="2"/>
  <c r="G11" i="2"/>
  <c r="O6" i="2"/>
  <c r="F7" i="2"/>
  <c r="O4" i="2"/>
  <c r="C15" i="2"/>
  <c r="I8" i="2"/>
  <c r="D11" i="2"/>
  <c r="C14" i="2"/>
  <c r="L9" i="2"/>
  <c r="H5" i="2"/>
  <c r="E15" i="2"/>
  <c r="H11" i="2"/>
  <c r="I12" i="2"/>
  <c r="F6" i="2"/>
  <c r="L10" i="2"/>
  <c r="I4" i="2"/>
  <c r="M4" i="2"/>
  <c r="J14" i="2"/>
  <c r="F10" i="2"/>
  <c r="H13" i="2"/>
  <c r="E16" i="2"/>
  <c r="N15" i="2"/>
  <c r="I9" i="2"/>
  <c r="C16" i="2"/>
  <c r="G6" i="2"/>
  <c r="O10" i="2"/>
  <c r="O13" i="2"/>
  <c r="D17" i="2"/>
  <c r="D7" i="2"/>
  <c r="L16" i="2"/>
  <c r="G7" i="2"/>
  <c r="N4" i="2"/>
  <c r="L6" i="2"/>
  <c r="G9" i="2"/>
  <c r="O17" i="2"/>
  <c r="F5" i="2"/>
  <c r="I16" i="2"/>
  <c r="E14" i="2"/>
  <c r="B13" i="2"/>
  <c r="F13" i="2"/>
  <c r="C4" i="2"/>
  <c r="K4" i="2"/>
  <c r="B16" i="2"/>
  <c r="E12" i="2"/>
  <c r="N9" i="2"/>
  <c r="B7" i="2"/>
  <c r="N6" i="2"/>
  <c r="O11" i="2"/>
  <c r="J7" i="2"/>
  <c r="G16" i="2"/>
  <c r="E11" i="2"/>
  <c r="D6" i="2"/>
  <c r="F15" i="2"/>
  <c r="K9" i="2"/>
  <c r="N5" i="2"/>
  <c r="M14" i="2"/>
  <c r="O15" i="2"/>
  <c r="E7" i="2"/>
  <c r="M6" i="2"/>
  <c r="C17" i="2"/>
  <c r="D8" i="2"/>
  <c r="E10" i="2"/>
  <c r="C10" i="2"/>
  <c r="C5" i="2"/>
  <c r="B10" i="5"/>
  <c r="G17" i="2"/>
  <c r="K15" i="2"/>
  <c r="M11" i="2"/>
  <c r="E5" i="2"/>
  <c r="C7" i="2"/>
  <c r="N17" i="2"/>
  <c r="D15" i="2"/>
  <c r="H6" i="2"/>
  <c r="O9" i="2"/>
  <c r="E4" i="2"/>
  <c r="K14" i="2"/>
  <c r="G10" i="2"/>
  <c r="C6" i="2"/>
  <c r="M10" i="2"/>
  <c r="F11" i="2"/>
  <c r="K5" i="2"/>
  <c r="C12" i="2"/>
  <c r="L13" i="2"/>
  <c r="F8" i="2"/>
  <c r="I7" i="2"/>
  <c r="F17" i="2"/>
  <c r="C8" i="2"/>
  <c r="M17" i="2"/>
  <c r="D12" i="2"/>
  <c r="M9" i="2"/>
  <c r="K10" i="2"/>
  <c r="N11" i="2"/>
  <c r="K16" i="2"/>
  <c r="H7" i="2"/>
  <c r="E17" i="2"/>
  <c r="N12" i="2"/>
  <c r="O5" i="2"/>
  <c r="N16" i="2"/>
  <c r="N14" i="2"/>
  <c r="O14" i="2"/>
  <c r="E13" i="2"/>
  <c r="H17" i="2"/>
  <c r="M8" i="2"/>
  <c r="L15" i="2"/>
  <c r="K7" i="2"/>
  <c r="J10" i="2"/>
  <c r="O16" i="2"/>
  <c r="I5" i="2"/>
  <c r="I17" i="2"/>
  <c r="D13" i="2"/>
  <c r="D5" i="2"/>
  <c r="L8" i="2"/>
  <c r="B9" i="2"/>
  <c r="N10" i="2"/>
  <c r="J8" i="2"/>
  <c r="E8" i="2"/>
  <c r="C11" i="2"/>
  <c r="J16" i="2"/>
  <c r="F12" i="2"/>
  <c r="O7" i="2"/>
  <c r="J6" i="2"/>
  <c r="F4" i="2"/>
  <c r="I15" i="2"/>
  <c r="M7" i="2"/>
  <c r="H10" i="2"/>
  <c r="L7" i="2"/>
  <c r="B6" i="2"/>
  <c r="B14" i="2"/>
  <c r="J15" i="2"/>
  <c r="M16" i="2"/>
  <c r="N7" i="2"/>
  <c r="J5" i="2"/>
  <c r="F16" i="2"/>
  <c r="K12" i="2"/>
  <c r="B10" i="2"/>
  <c r="G14" i="2"/>
  <c r="L5" i="2"/>
  <c r="F14" i="2"/>
  <c r="G15" i="2"/>
  <c r="O8" i="2"/>
  <c r="B5" i="2"/>
  <c r="I10" i="2"/>
  <c r="G8" i="2"/>
  <c r="B8" i="2"/>
</calcChain>
</file>

<file path=xl/sharedStrings.xml><?xml version="1.0" encoding="utf-8"?>
<sst xmlns="http://schemas.openxmlformats.org/spreadsheetml/2006/main" count="144" uniqueCount="96">
  <si>
    <r>
      <rPr>
        <b/>
        <sz val="10"/>
        <color rgb="FFFF0000"/>
        <rFont val="Arial"/>
        <family val="2"/>
      </rPr>
      <t>#NAME?</t>
    </r>
    <r>
      <rPr>
        <sz val="10"/>
        <rFont val="Arial"/>
        <family val="2"/>
      </rPr>
      <t xml:space="preserve"> will be returned if Euro Conversion Tool is not both installed as a selectable Addin (pre-2007) and selected as an Addin.</t>
    </r>
  </si>
  <si>
    <r>
      <rPr>
        <b/>
        <sz val="10"/>
        <color rgb="FFFF0000"/>
        <rFont val="Arial"/>
        <family val="2"/>
      </rPr>
      <t>#VALUE!</t>
    </r>
    <r>
      <rPr>
        <sz val="10"/>
        <rFont val="Arial"/>
        <family val="2"/>
      </rPr>
      <t xml:space="preserve"> will be returned where invalid strings are passed to the source, target, or triangulation_precision arguments</t>
    </r>
  </si>
  <si>
    <t>Errors Using EUROCONVERT Function</t>
  </si>
  <si>
    <t>Maximum precision is used in all conversions.</t>
  </si>
  <si>
    <t>Note:</t>
  </si>
  <si>
    <t>EUR</t>
  </si>
  <si>
    <t>Euro</t>
  </si>
  <si>
    <t>=IF(ISNA(VLOOKUP(B134,$D$131:$E$144,2,0)),"Data input error",0)</t>
  </si>
  <si>
    <t>SIT</t>
  </si>
  <si>
    <t>Slovenian Tolar</t>
  </si>
  <si>
    <t>GRD</t>
  </si>
  <si>
    <t>Greek Drachma</t>
  </si>
  <si>
    <t>FIM</t>
  </si>
  <si>
    <t>Finnish Markka</t>
  </si>
  <si>
    <t>PTE</t>
  </si>
  <si>
    <t>Portuguese Escudo</t>
  </si>
  <si>
    <t>ATS</t>
  </si>
  <si>
    <t>Austrian Schilling</t>
  </si>
  <si>
    <t>NLG</t>
  </si>
  <si>
    <t>Netherlands Guilder</t>
  </si>
  <si>
    <t>ITL</t>
  </si>
  <si>
    <t>Italian Lira</t>
  </si>
  <si>
    <t>Conversion &gt;&gt;&gt;</t>
  </si>
  <si>
    <t>IEP</t>
  </si>
  <si>
    <t>Irish Pound</t>
  </si>
  <si>
    <t>FRF</t>
  </si>
  <si>
    <t>French Franc</t>
  </si>
  <si>
    <t>ESP</t>
  </si>
  <si>
    <t>Spanish Pesata</t>
  </si>
  <si>
    <t>Base Currency</t>
  </si>
  <si>
    <t>DEM</t>
  </si>
  <si>
    <t>German Deutsche Mark</t>
  </si>
  <si>
    <t>LUF</t>
  </si>
  <si>
    <t>Luxembourg Franc</t>
  </si>
  <si>
    <t>Amount to be converted:</t>
  </si>
  <si>
    <t>BEF</t>
  </si>
  <si>
    <t>Belgian Franc</t>
  </si>
  <si>
    <t>List of Currencies</t>
  </si>
  <si>
    <t>The following allows users to convert amounts as required.</t>
  </si>
  <si>
    <t>From Euro</t>
  </si>
  <si>
    <t>To Euro</t>
  </si>
  <si>
    <t>Member State</t>
  </si>
  <si>
    <t>Using maximum precision</t>
  </si>
  <si>
    <t>Index of Examples</t>
  </si>
  <si>
    <t>Example Using EUROCONVERT Function</t>
  </si>
  <si>
    <t>NOTE: Excel Help indicates that triangulation_precision is required.</t>
  </si>
  <si>
    <t xml:space="preserve">If omitted, Excel does not round the intermediate result. 
Otherwise, when 'triangulating' between Euro Member currencies, EUROCONVERT calculates the intermediate Euro conversion from the first currency without rounding, but uses the specified integer as significant figure for the intermediate Euro amount for the purposes of converting to the second currency. </t>
  </si>
  <si>
    <t>An integer between 1 and 3 representing the significant figues to be used for intermediate Euro amount when 'triangulating' between Member State currencies.</t>
  </si>
  <si>
    <t>Optional</t>
  </si>
  <si>
    <t>triangulation_precision</t>
  </si>
  <si>
    <t xml:space="preserve">TRUE displays results with ALL significant figures.
FALSE used rounding rules for calculation and display that varied between member currencies:
BEF, LUF, ESP, and ITL all used 0 decimal places for both calculation and display.
DEM, FRF, IEP, NLG, ATS, FIM, SIT, and EUR all used 2 decimal places for both calculation and display.
PTE and GRD both used 0 places for calculation but 2 places for display. </t>
  </si>
  <si>
    <t>A logical value specifying how result is to be displayed.</t>
  </si>
  <si>
    <t>Required.</t>
  </si>
  <si>
    <t>full_precision</t>
  </si>
  <si>
    <t>These currency codes represent the currencies of the currencies that were original members of the Euro.</t>
  </si>
  <si>
    <t>The valid currency ISO code that you want to convert to in the list of currency codes accepted by EUROCONVERT:
BEF = Belgium Franc
LUF = Luxembourg Franc
DEM = German Deutsche Mark
ESP = Spanish Pesata
FRF = French Franc
IEP = Irish Pound
ITL = Italian Lira
NLG = Netherlands Guilder
ATS = Austrian Schilling
PTE = Portuguese Escudo
FIM = Finnish Markka
GRD = Greek Drachma
SIT = Slovenian Tolar
EUR = Euro Member State Euro.</t>
  </si>
  <si>
    <t>target</t>
  </si>
  <si>
    <t>A valid currency ISO code in the list of currency codes accepted by EUROCONVERT:
BEF = Belgium Franc
LUF = Luxembourg Franc
DEM = German Deutsche Mark
ESP = Spanish Pesata
FRF = French Franc
IEP = Irish Pound
ITL = Italian Lira
NLG = Netherlands Guilder
ATS = Austrian Schilling
PTE = Portuguese Escudo
FIM = Finnish Markka
GRD = Greek Drachma
SIT = Slovenian Tolar
EUR = Euro Member State Euro.</t>
  </si>
  <si>
    <t>source</t>
  </si>
  <si>
    <t>A numeric value, formula or reference to a cell that returns a numeric value.</t>
  </si>
  <si>
    <t>The currency amount that you want to convert.</t>
  </si>
  <si>
    <t>number</t>
  </si>
  <si>
    <t>Argument Notes</t>
  </si>
  <si>
    <t>Description</t>
  </si>
  <si>
    <t>Type</t>
  </si>
  <si>
    <t>Name</t>
  </si>
  <si>
    <t>Arguments</t>
  </si>
  <si>
    <r>
      <t>=EUROCONVERT(</t>
    </r>
    <r>
      <rPr>
        <b/>
        <sz val="10"/>
        <color rgb="FFFF0000"/>
        <rFont val="Arial"/>
        <family val="2"/>
      </rPr>
      <t>number,source,target,full_precision,triangulation_precision</t>
    </r>
    <r>
      <rPr>
        <sz val="10"/>
        <rFont val="Arial"/>
        <family val="2"/>
      </rPr>
      <t>)</t>
    </r>
  </si>
  <si>
    <t>Syntax</t>
  </si>
  <si>
    <t>This function has become obsolete except for historical purposes.</t>
  </si>
  <si>
    <t>The function allowed conversion between a 'member' currency and the Euro, or between one member currency and another via the Euro (triangulation)</t>
  </si>
  <si>
    <t>This function was introduced as an Add_In 'packaged' with Excel to allow transition calculations around the 1-Jan-1999 introduction of the EURO as the common currency of the 13 Euro member states.</t>
  </si>
  <si>
    <t>Comment</t>
  </si>
  <si>
    <t>Converts a number to or from Euros to or from a member currency or converts between one euro member currency to another using the Euro as an intermediary (triangulation)</t>
  </si>
  <si>
    <t>EUROCONVERT</t>
  </si>
  <si>
    <t>Currency Conversion for EUROCONVERT</t>
  </si>
  <si>
    <t>Effect of using 1 for full_precision and omitting triangulation precision is to calculate with maximum precision.</t>
  </si>
  <si>
    <t>Classification, Source, History</t>
  </si>
  <si>
    <t>Built in.</t>
  </si>
  <si>
    <t>Prior to Excel 2007 EUROCONVERT was in "External" classification.</t>
  </si>
  <si>
    <t>Classification - User Defined</t>
  </si>
  <si>
    <t>The matrix below allows triangulation and comes from the Currency Conversion Table worksheet.</t>
  </si>
  <si>
    <t>The function used the officially authorised conversion rates that are not relevant except for the purposes of converting any 'old' currency to Euro.</t>
  </si>
  <si>
    <t>Example 1:- Conversion Rates Used By EUROCONVERT</t>
  </si>
  <si>
    <t>Example 2:- Conversion Matrix Using EUROCONVERT</t>
  </si>
  <si>
    <t>Example 3:- Application Using EUROCONVERT</t>
  </si>
  <si>
    <t>Related / Similar And Frequently Used With Functions</t>
  </si>
  <si>
    <t>Related / Similar</t>
  </si>
  <si>
    <t>NONE</t>
  </si>
  <si>
    <t>Target Currency</t>
  </si>
  <si>
    <t>Excel has EUROCONVERT as an Addin labelled "Euro Currency Tools"</t>
  </si>
  <si>
    <t>File Creation Date : 19-Jun-2020</t>
  </si>
  <si>
    <t xml:space="preserve">Open the Excel help for this function. </t>
  </si>
  <si>
    <t>Double Click on EUROCONVERT and then click on the link</t>
  </si>
  <si>
    <t>Enter =EUROCONVERT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</si>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</sst>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0000"/>
  </numFmts>
  <fonts count="9"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5">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55">
    <xf numFmtId="0" fontId="0" fillId="0" borderId="0" xfId="0"/>
    <xf numFmtId="0" fontId="0" fillId="3" borderId="0" xfId="0" applyFill="1" applyProtection="1">
      <protection locked="0"/>
    </xf>
    <xf numFmtId="0" fontId="0" fillId="0" borderId="0" xfId="0" applyProtection="1">
      <protection locked="0"/>
    </xf>
    <xf numFmtId="0" fontId="0" fillId="2" borderId="0" xfId="0" applyFill="1" applyAlignment="1" applyProtection="1">
      <alignment vertical="center"/>
      <protection locked="0"/>
    </xf>
    <xf numFmtId="0" fontId="0" fillId="2" borderId="0" xfId="0" applyFill="1" applyProtection="1">
      <protection locked="0"/>
    </xf>
    <xf numFmtId="0" fontId="1" fillId="3" borderId="0" xfId="0" applyFont="1" applyFill="1" applyAlignment="1" applyProtection="1">
      <alignment vertical="top"/>
      <protection locked="0"/>
    </xf>
    <xf numFmtId="0" fontId="0" fillId="0" borderId="0" xfId="0" applyFill="1" applyProtection="1"/>
    <xf numFmtId="0" fontId="6" fillId="0" borderId="0" xfId="0" applyFont="1" applyFill="1" applyAlignment="1" applyProtection="1"/>
    <xf numFmtId="0" fontId="0" fillId="0" borderId="0" xfId="0" applyFill="1" applyAlignment="1" applyProtection="1"/>
    <xf numFmtId="0" fontId="0" fillId="0" borderId="0" xfId="0" applyFont="1" applyFill="1" applyProtection="1"/>
    <xf numFmtId="0" fontId="3" fillId="0" borderId="0" xfId="0" applyFont="1" applyFill="1" applyProtection="1"/>
    <xf numFmtId="0" fontId="8" fillId="0" borderId="0" xfId="1" applyFont="1" applyFill="1" applyAlignment="1" applyProtection="1">
      <alignment horizontal="center"/>
    </xf>
    <xf numFmtId="0" fontId="0" fillId="0" borderId="0" xfId="0" applyFont="1" applyFill="1" applyAlignment="1" applyProtection="1">
      <alignment horizontal="center"/>
    </xf>
    <xf numFmtId="0" fontId="1" fillId="0" borderId="0" xfId="0" applyFont="1" applyFill="1" applyProtection="1"/>
    <xf numFmtId="0" fontId="0" fillId="0" borderId="0" xfId="1" applyFont="1" applyFill="1" applyAlignment="1" applyProtection="1">
      <alignment horizontal="center"/>
    </xf>
    <xf numFmtId="0" fontId="0" fillId="0" borderId="0" xfId="0" quotePrefix="1" applyFont="1" applyFill="1" applyAlignment="1" applyProtection="1">
      <alignment horizontal="left"/>
    </xf>
    <xf numFmtId="0" fontId="1" fillId="0" borderId="0" xfId="0" quotePrefix="1" applyFont="1" applyFill="1" applyAlignment="1" applyProtection="1"/>
    <xf numFmtId="0" fontId="0" fillId="0" borderId="0" xfId="0" quotePrefix="1" applyFont="1" applyFill="1" applyAlignment="1" applyProtection="1"/>
    <xf numFmtId="0" fontId="0" fillId="0" borderId="0" xfId="0" quotePrefix="1" applyFill="1" applyAlignment="1" applyProtection="1">
      <alignment horizontal="left"/>
    </xf>
    <xf numFmtId="0" fontId="4" fillId="0" borderId="0" xfId="0" applyFont="1" applyFill="1" applyProtection="1"/>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2" fillId="0" borderId="0" xfId="0" applyFont="1" applyFill="1" applyAlignment="1" applyProtection="1">
      <alignment vertical="top"/>
    </xf>
    <xf numFmtId="0" fontId="1" fillId="0" borderId="0" xfId="0" applyFont="1" applyFill="1" applyAlignment="1" applyProtection="1">
      <alignment vertical="top" wrapText="1"/>
    </xf>
    <xf numFmtId="0" fontId="1" fillId="0" borderId="0" xfId="0" applyFont="1" applyFill="1" applyAlignment="1" applyProtection="1">
      <alignment vertical="top"/>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quotePrefix="1" applyFont="1" applyFill="1" applyAlignment="1" applyProtection="1">
      <alignment horizontal="center" vertical="center"/>
    </xf>
    <xf numFmtId="0" fontId="0" fillId="0" borderId="0" xfId="0" quotePrefix="1" applyFont="1" applyFill="1" applyBorder="1" applyAlignment="1" applyProtection="1">
      <alignment horizontal="left" vertical="center"/>
    </xf>
    <xf numFmtId="0" fontId="1" fillId="0" borderId="0" xfId="0" applyFont="1" applyFill="1" applyAlignment="1" applyProtection="1">
      <alignment horizontal="left" vertical="top" indent="3"/>
    </xf>
    <xf numFmtId="0" fontId="1" fillId="0" borderId="0" xfId="0" applyFont="1" applyFill="1" applyAlignment="1" applyProtection="1">
      <alignment horizontal="left" vertical="top" wrapText="1"/>
    </xf>
    <xf numFmtId="0" fontId="0" fillId="0" borderId="0" xfId="0" applyFill="1" applyBorder="1" applyProtection="1"/>
    <xf numFmtId="0" fontId="0" fillId="0" borderId="0" xfId="0" applyFill="1" applyProtection="1">
      <protection locked="0"/>
    </xf>
    <xf numFmtId="0" fontId="5" fillId="4" borderId="0" xfId="0" applyFont="1" applyFill="1" applyAlignment="1" applyProtection="1">
      <alignment vertical="center"/>
    </xf>
    <xf numFmtId="0" fontId="0" fillId="4" borderId="0" xfId="0" applyFill="1" applyProtection="1"/>
    <xf numFmtId="0" fontId="3" fillId="4" borderId="0" xfId="0" quotePrefix="1" applyFont="1" applyFill="1" applyAlignment="1" applyProtection="1">
      <alignment horizontal="right" vertical="center" wrapText="1"/>
    </xf>
    <xf numFmtId="0" fontId="0" fillId="4" borderId="0" xfId="0" applyFill="1" applyProtection="1">
      <protection locked="0"/>
    </xf>
    <xf numFmtId="0" fontId="4" fillId="0" borderId="0" xfId="0" applyFont="1" applyFill="1" applyAlignment="1" applyProtection="1">
      <alignment horizontal="right"/>
    </xf>
    <xf numFmtId="166" fontId="0" fillId="0" borderId="0" xfId="0" applyNumberFormat="1" applyFill="1" applyAlignment="1" applyProtection="1"/>
    <xf numFmtId="165" fontId="0" fillId="0" borderId="0" xfId="0" applyNumberFormat="1" applyFill="1" applyProtection="1"/>
    <xf numFmtId="0" fontId="5" fillId="4" borderId="0" xfId="0" quotePrefix="1" applyFont="1" applyFill="1" applyAlignment="1" applyProtection="1">
      <alignment horizontal="left" vertical="center"/>
    </xf>
    <xf numFmtId="0" fontId="4" fillId="4" borderId="0" xfId="0" applyFont="1" applyFill="1" applyProtection="1"/>
    <xf numFmtId="0" fontId="0" fillId="0" borderId="0" xfId="0" applyFill="1" applyAlignment="1" applyProtection="1">
      <alignment vertical="top"/>
    </xf>
    <xf numFmtId="0" fontId="1" fillId="0" borderId="0" xfId="0" applyFont="1" applyFill="1" applyAlignment="1" applyProtection="1"/>
    <xf numFmtId="164" fontId="0" fillId="0" borderId="0" xfId="0" applyNumberFormat="1" applyFill="1" applyAlignment="1" applyProtection="1">
      <protection locked="0"/>
    </xf>
    <xf numFmtId="0" fontId="1" fillId="0" borderId="0" xfId="0" applyFont="1" applyFill="1" applyAlignment="1" applyProtection="1">
      <protection locked="0"/>
    </xf>
    <xf numFmtId="164" fontId="0" fillId="0" borderId="0" xfId="0" applyNumberFormat="1" applyFill="1" applyAlignment="1" applyProtection="1"/>
    <xf numFmtId="0" fontId="4" fillId="0" borderId="0" xfId="0" applyFont="1" applyFill="1" applyAlignment="1" applyProtection="1">
      <alignment vertical="center"/>
    </xf>
    <xf numFmtId="0" fontId="0" fillId="0" borderId="0" xfId="0" applyFill="1" applyAlignment="1" applyProtection="1">
      <alignment vertical="center"/>
    </xf>
    <xf numFmtId="0" fontId="4" fillId="0" borderId="0" xfId="0" applyFont="1" applyFill="1" applyAlignment="1" applyProtection="1">
      <alignment horizontal="center"/>
    </xf>
    <xf numFmtId="0" fontId="4" fillId="0" borderId="0" xfId="0" applyFont="1" applyFill="1" applyAlignment="1" applyProtection="1"/>
    <xf numFmtId="1" fontId="4" fillId="0" borderId="0" xfId="0" applyNumberFormat="1" applyFont="1" applyFill="1" applyProtection="1"/>
    <xf numFmtId="166" fontId="1" fillId="0" borderId="0" xfId="0" applyNumberFormat="1" applyFont="1" applyFill="1" applyProtection="1"/>
    <xf numFmtId="166" fontId="4" fillId="0" borderId="0" xfId="0" applyNumberFormat="1" applyFont="1" applyFill="1" applyProtection="1"/>
    <xf numFmtId="0" fontId="4" fillId="4" borderId="0" xfId="0" applyFont="1" applyFill="1" applyAlignment="1" applyProtection="1">
      <alignment vertical="center"/>
    </xf>
  </cellXfs>
  <cellStyles count="2">
    <cellStyle name="Hyperlink" xfId="1" builtinId="8"/>
    <cellStyle name="Normal" xfId="0" builtinId="0"/>
  </cellStyles>
  <dxfs count="1">
    <dxf>
      <font>
        <strike val="0"/>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3</xdr:row>
      <xdr:rowOff>285750</xdr:rowOff>
    </xdr:from>
    <xdr:to>
      <xdr:col>4</xdr:col>
      <xdr:colOff>1943100</xdr:colOff>
      <xdr:row>3</xdr:row>
      <xdr:rowOff>2812897</xdr:rowOff>
    </xdr:to>
    <xdr:pic>
      <xdr:nvPicPr>
        <xdr:cNvPr id="3" name="Picture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1019175"/>
          <a:ext cx="10791825" cy="25271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Library" Target="EUROTOOL.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28"/>
      <sheetName val="1030"/>
      <sheetName val="1031"/>
      <sheetName val="1032"/>
      <sheetName val="1033"/>
      <sheetName val="1035"/>
      <sheetName val="1036"/>
      <sheetName val="1040"/>
      <sheetName val="1041"/>
      <sheetName val="1042"/>
      <sheetName val="1043"/>
      <sheetName val="1051"/>
      <sheetName val="1053"/>
      <sheetName val="1055"/>
      <sheetName val="1060"/>
      <sheetName val="1061"/>
      <sheetName val="1069"/>
      <sheetName val="1082"/>
      <sheetName val="2052"/>
      <sheetName val="2070"/>
      <sheetName val="3082"/>
      <sheetName val="EUROTOOL"/>
    </sheetNames>
    <definedNames>
      <definedName name="euroconvert"/>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sheetPr>
  <dimension ref="A1:E57"/>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33" t="s">
        <v>74</v>
      </c>
      <c r="B1" s="34"/>
      <c r="C1" s="34"/>
      <c r="D1" s="35" t="s">
        <v>95</v>
      </c>
      <c r="E1" s="36"/>
    </row>
    <row r="2" spans="1:5" ht="15" customHeight="1" x14ac:dyDescent="0.25">
      <c r="A2" s="7"/>
      <c r="B2" s="8"/>
      <c r="C2" s="6"/>
      <c r="D2" s="9"/>
    </row>
    <row r="3" spans="1:5" ht="15.75" x14ac:dyDescent="0.25">
      <c r="A3" s="10" t="s">
        <v>63</v>
      </c>
      <c r="B3" s="6"/>
      <c r="C3" s="6"/>
      <c r="D3" s="11" t="str">
        <f>HYPERLINK("http://www.rondebruin.nl/efb/efb.htm","Visit the Excel Function Bible website")</f>
        <v>Visit the Excel Function Bible website</v>
      </c>
    </row>
    <row r="4" spans="1:5" x14ac:dyDescent="0.2">
      <c r="A4" s="8" t="s">
        <v>73</v>
      </c>
      <c r="B4" s="8"/>
      <c r="C4" s="6"/>
      <c r="D4" s="12" t="s">
        <v>91</v>
      </c>
    </row>
    <row r="5" spans="1:5" x14ac:dyDescent="0.2">
      <c r="A5" s="8"/>
      <c r="B5" s="8"/>
      <c r="C5" s="6"/>
      <c r="D5" s="12"/>
    </row>
    <row r="6" spans="1:5" ht="15.75" x14ac:dyDescent="0.25">
      <c r="A6" s="10" t="s">
        <v>77</v>
      </c>
      <c r="B6" s="13"/>
      <c r="C6" s="13"/>
      <c r="D6" s="14" t="s">
        <v>92</v>
      </c>
    </row>
    <row r="7" spans="1:5" x14ac:dyDescent="0.2">
      <c r="A7" s="15" t="s">
        <v>80</v>
      </c>
      <c r="B7" s="13"/>
      <c r="C7" s="13"/>
      <c r="D7" s="12" t="s">
        <v>94</v>
      </c>
    </row>
    <row r="8" spans="1:5" x14ac:dyDescent="0.2">
      <c r="A8" s="16"/>
      <c r="B8" s="13"/>
      <c r="C8" s="13"/>
      <c r="D8" s="12" t="s">
        <v>93</v>
      </c>
    </row>
    <row r="9" spans="1:5" x14ac:dyDescent="0.2">
      <c r="A9" s="15" t="s">
        <v>78</v>
      </c>
      <c r="B9" s="13"/>
      <c r="C9" s="13"/>
      <c r="D9" s="12"/>
    </row>
    <row r="10" spans="1:5" x14ac:dyDescent="0.2">
      <c r="A10" s="16"/>
      <c r="B10" s="13"/>
      <c r="C10" s="13"/>
      <c r="D10" s="11" t="str">
        <f>HYPERLINK("..\efb_Excel%20Functions%20Bible.xlsx","Go back to or open the EFB menu workbook")</f>
        <v>Go back to or open the EFB menu workbook</v>
      </c>
    </row>
    <row r="11" spans="1:5" x14ac:dyDescent="0.2">
      <c r="A11" s="17" t="s">
        <v>79</v>
      </c>
      <c r="B11" s="13"/>
      <c r="C11" s="13"/>
      <c r="D11" s="12"/>
    </row>
    <row r="12" spans="1:5" x14ac:dyDescent="0.2">
      <c r="A12" s="17"/>
      <c r="B12" s="13"/>
      <c r="C12" s="13"/>
      <c r="D12" s="12"/>
    </row>
    <row r="13" spans="1:5" x14ac:dyDescent="0.2">
      <c r="A13" s="15" t="s">
        <v>90</v>
      </c>
      <c r="B13" s="13"/>
      <c r="C13" s="13"/>
      <c r="D13" s="12"/>
    </row>
    <row r="14" spans="1:5" x14ac:dyDescent="0.2">
      <c r="A14" s="16"/>
      <c r="B14" s="13"/>
      <c r="C14" s="13"/>
      <c r="D14" s="12"/>
    </row>
    <row r="15" spans="1:5" ht="15.75" x14ac:dyDescent="0.25">
      <c r="A15" s="10" t="s">
        <v>72</v>
      </c>
      <c r="B15" s="6"/>
      <c r="C15" s="6"/>
      <c r="D15" s="14"/>
    </row>
    <row r="16" spans="1:5" x14ac:dyDescent="0.2">
      <c r="A16" s="8"/>
      <c r="B16" s="8"/>
      <c r="C16" s="6"/>
      <c r="D16" s="6"/>
    </row>
    <row r="17" spans="1:4" x14ac:dyDescent="0.2">
      <c r="A17" s="8" t="s">
        <v>71</v>
      </c>
      <c r="B17" s="8"/>
      <c r="C17" s="6"/>
      <c r="D17" s="6"/>
    </row>
    <row r="18" spans="1:4" x14ac:dyDescent="0.2">
      <c r="A18" s="8"/>
      <c r="B18" s="8"/>
      <c r="C18" s="6"/>
      <c r="D18" s="6"/>
    </row>
    <row r="19" spans="1:4" x14ac:dyDescent="0.2">
      <c r="A19" s="8" t="s">
        <v>70</v>
      </c>
      <c r="B19" s="8"/>
      <c r="C19" s="6"/>
      <c r="D19" s="6"/>
    </row>
    <row r="20" spans="1:4" x14ac:dyDescent="0.2">
      <c r="A20" s="8"/>
      <c r="B20" s="8"/>
      <c r="C20" s="6"/>
      <c r="D20" s="6"/>
    </row>
    <row r="21" spans="1:4" x14ac:dyDescent="0.2">
      <c r="A21" s="18" t="s">
        <v>82</v>
      </c>
      <c r="B21" s="8"/>
      <c r="C21" s="6"/>
      <c r="D21" s="6"/>
    </row>
    <row r="22" spans="1:4" x14ac:dyDescent="0.2">
      <c r="A22" s="8"/>
      <c r="B22" s="8"/>
      <c r="C22" s="6"/>
      <c r="D22" s="6"/>
    </row>
    <row r="23" spans="1:4" x14ac:dyDescent="0.2">
      <c r="A23" s="8" t="s">
        <v>69</v>
      </c>
      <c r="B23" s="8"/>
      <c r="C23" s="6"/>
      <c r="D23" s="6"/>
    </row>
    <row r="24" spans="1:4" x14ac:dyDescent="0.2">
      <c r="A24" s="8"/>
      <c r="B24" s="8"/>
      <c r="C24" s="6"/>
      <c r="D24" s="6"/>
    </row>
    <row r="25" spans="1:4" ht="15.75" x14ac:dyDescent="0.25">
      <c r="A25" s="10" t="s">
        <v>68</v>
      </c>
      <c r="B25" s="8"/>
      <c r="C25" s="6"/>
      <c r="D25" s="6"/>
    </row>
    <row r="26" spans="1:4" x14ac:dyDescent="0.2">
      <c r="A26" s="16" t="s">
        <v>67</v>
      </c>
      <c r="B26" s="8"/>
      <c r="C26" s="6"/>
      <c r="D26" s="6"/>
    </row>
    <row r="27" spans="1:4" x14ac:dyDescent="0.2">
      <c r="A27" s="8"/>
      <c r="B27" s="8"/>
      <c r="C27" s="6"/>
      <c r="D27" s="6"/>
    </row>
    <row r="28" spans="1:4" ht="15.75" x14ac:dyDescent="0.25">
      <c r="A28" s="10" t="s">
        <v>66</v>
      </c>
      <c r="B28" s="8"/>
      <c r="C28" s="6"/>
      <c r="D28" s="6"/>
    </row>
    <row r="29" spans="1:4" x14ac:dyDescent="0.2">
      <c r="A29" s="19" t="s">
        <v>65</v>
      </c>
      <c r="B29" s="19" t="s">
        <v>64</v>
      </c>
      <c r="C29" s="19" t="s">
        <v>63</v>
      </c>
      <c r="D29" s="19" t="s">
        <v>62</v>
      </c>
    </row>
    <row r="30" spans="1:4" ht="25.5" x14ac:dyDescent="0.2">
      <c r="A30" s="20" t="s">
        <v>61</v>
      </c>
      <c r="B30" s="20" t="s">
        <v>52</v>
      </c>
      <c r="C30" s="21" t="s">
        <v>60</v>
      </c>
      <c r="D30" s="21" t="s">
        <v>59</v>
      </c>
    </row>
    <row r="31" spans="1:4" ht="204" x14ac:dyDescent="0.2">
      <c r="A31" s="22" t="s">
        <v>58</v>
      </c>
      <c r="B31" s="22" t="s">
        <v>52</v>
      </c>
      <c r="C31" s="23" t="s">
        <v>57</v>
      </c>
      <c r="D31" s="21" t="s">
        <v>54</v>
      </c>
    </row>
    <row r="32" spans="1:4" x14ac:dyDescent="0.2">
      <c r="A32" s="22"/>
      <c r="B32" s="22"/>
      <c r="C32" s="23"/>
      <c r="D32" s="21"/>
    </row>
    <row r="33" spans="1:4" ht="204" x14ac:dyDescent="0.2">
      <c r="A33" s="22" t="s">
        <v>56</v>
      </c>
      <c r="B33" s="22" t="s">
        <v>52</v>
      </c>
      <c r="C33" s="23" t="s">
        <v>55</v>
      </c>
      <c r="D33" s="21" t="s">
        <v>54</v>
      </c>
    </row>
    <row r="34" spans="1:4" x14ac:dyDescent="0.2">
      <c r="A34" s="22"/>
      <c r="B34" s="22"/>
      <c r="C34" s="23"/>
      <c r="D34" s="21"/>
    </row>
    <row r="35" spans="1:4" ht="114.75" x14ac:dyDescent="0.2">
      <c r="A35" s="22" t="s">
        <v>53</v>
      </c>
      <c r="B35" s="22" t="s">
        <v>52</v>
      </c>
      <c r="C35" s="23" t="s">
        <v>51</v>
      </c>
      <c r="D35" s="21" t="s">
        <v>50</v>
      </c>
    </row>
    <row r="36" spans="1:4" x14ac:dyDescent="0.2">
      <c r="A36" s="22"/>
      <c r="B36" s="22"/>
      <c r="C36" s="23"/>
      <c r="D36" s="21"/>
    </row>
    <row r="37" spans="1:4" ht="89.25" x14ac:dyDescent="0.2">
      <c r="A37" s="24" t="s">
        <v>49</v>
      </c>
      <c r="B37" s="24" t="s">
        <v>48</v>
      </c>
      <c r="C37" s="23" t="s">
        <v>47</v>
      </c>
      <c r="D37" s="21" t="s">
        <v>46</v>
      </c>
    </row>
    <row r="38" spans="1:4" x14ac:dyDescent="0.2">
      <c r="A38" s="24"/>
      <c r="B38" s="24"/>
      <c r="C38" s="23"/>
      <c r="D38" s="21"/>
    </row>
    <row r="39" spans="1:4" x14ac:dyDescent="0.2">
      <c r="A39" s="24" t="s">
        <v>45</v>
      </c>
      <c r="B39" s="24"/>
      <c r="C39" s="23"/>
      <c r="D39" s="21"/>
    </row>
    <row r="40" spans="1:4" x14ac:dyDescent="0.2">
      <c r="A40" s="8"/>
      <c r="B40" s="8"/>
      <c r="C40" s="6"/>
      <c r="D40" s="6"/>
    </row>
    <row r="41" spans="1:4" ht="15.75" x14ac:dyDescent="0.25">
      <c r="A41" s="25" t="s">
        <v>86</v>
      </c>
      <c r="B41" s="6"/>
      <c r="C41" s="6"/>
      <c r="D41" s="6"/>
    </row>
    <row r="42" spans="1:4" x14ac:dyDescent="0.2">
      <c r="A42" s="26" t="s">
        <v>87</v>
      </c>
      <c r="B42" s="6"/>
      <c r="C42" s="6"/>
      <c r="D42" s="6"/>
    </row>
    <row r="43" spans="1:4" ht="30" customHeight="1" x14ac:dyDescent="0.2">
      <c r="A43" s="27" t="s">
        <v>88</v>
      </c>
      <c r="B43" s="28"/>
      <c r="C43" s="6"/>
      <c r="D43" s="6"/>
    </row>
    <row r="44" spans="1:4" ht="15.75" x14ac:dyDescent="0.25">
      <c r="A44" s="10" t="s">
        <v>44</v>
      </c>
      <c r="B44" s="6"/>
      <c r="C44" s="6"/>
      <c r="D44" s="6"/>
    </row>
    <row r="45" spans="1:4" x14ac:dyDescent="0.2">
      <c r="A45" s="6"/>
      <c r="B45" s="6"/>
      <c r="C45" s="6"/>
      <c r="D45" s="6"/>
    </row>
    <row r="46" spans="1:4" x14ac:dyDescent="0.2">
      <c r="A46" s="19" t="s">
        <v>43</v>
      </c>
      <c r="B46" s="6"/>
      <c r="C46" s="6"/>
      <c r="D46" s="6"/>
    </row>
    <row r="47" spans="1:4" s="5" customFormat="1" ht="15" customHeight="1" x14ac:dyDescent="0.2">
      <c r="A47" s="29" t="str">
        <f>'Example 1'!A1</f>
        <v>Example 1:- Conversion Rates Used By EUROCONVERT</v>
      </c>
      <c r="B47" s="24"/>
      <c r="C47" s="24"/>
      <c r="D47" s="24"/>
    </row>
    <row r="48" spans="1:4" s="5" customFormat="1" ht="15" customHeight="1" x14ac:dyDescent="0.2">
      <c r="A48" s="29" t="str">
        <f>'Example 2'!A1</f>
        <v>Example 2:- Conversion Matrix Using EUROCONVERT</v>
      </c>
      <c r="B48" s="24"/>
      <c r="C48" s="24"/>
      <c r="D48" s="24"/>
    </row>
    <row r="49" spans="1:4" s="5" customFormat="1" x14ac:dyDescent="0.2">
      <c r="A49" s="29" t="str">
        <f>'Example 3'!A1</f>
        <v>Example 3:- Application Using EUROCONVERT</v>
      </c>
      <c r="B49" s="24"/>
      <c r="C49" s="24"/>
      <c r="D49" s="24"/>
    </row>
    <row r="50" spans="1:4" x14ac:dyDescent="0.2">
      <c r="A50" s="6"/>
      <c r="B50" s="6"/>
      <c r="C50" s="6"/>
      <c r="D50" s="6"/>
    </row>
    <row r="51" spans="1:4" ht="15.75" x14ac:dyDescent="0.25">
      <c r="A51" s="10" t="s">
        <v>2</v>
      </c>
      <c r="B51" s="6"/>
      <c r="C51" s="6"/>
      <c r="D51" s="6"/>
    </row>
    <row r="52" spans="1:4" ht="15" customHeight="1" x14ac:dyDescent="0.2">
      <c r="A52" s="6"/>
      <c r="B52" s="6"/>
      <c r="C52" s="6"/>
      <c r="D52" s="6"/>
    </row>
    <row r="53" spans="1:4" ht="15" customHeight="1" x14ac:dyDescent="0.2">
      <c r="A53" s="30" t="s">
        <v>1</v>
      </c>
      <c r="B53" s="30"/>
      <c r="C53" s="30"/>
      <c r="D53" s="30"/>
    </row>
    <row r="54" spans="1:4" x14ac:dyDescent="0.2">
      <c r="A54" s="29"/>
      <c r="B54" s="24"/>
      <c r="C54" s="24"/>
      <c r="D54" s="24"/>
    </row>
    <row r="55" spans="1:4" x14ac:dyDescent="0.2">
      <c r="A55" s="13" t="s">
        <v>0</v>
      </c>
      <c r="B55" s="6"/>
      <c r="C55" s="6"/>
      <c r="D55" s="31"/>
    </row>
    <row r="56" spans="1:4" x14ac:dyDescent="0.2">
      <c r="A56" s="6"/>
      <c r="B56" s="6"/>
      <c r="C56" s="6"/>
      <c r="D56" s="31"/>
    </row>
    <row r="57" spans="1:4" x14ac:dyDescent="0.2">
      <c r="A57" s="32"/>
      <c r="B57" s="32"/>
      <c r="C57" s="32"/>
      <c r="D57" s="32"/>
    </row>
  </sheetData>
  <mergeCells count="1">
    <mergeCell ref="A53:D5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FFFF00"/>
  </sheetPr>
  <dimension ref="A1:E19"/>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0" t="s">
        <v>83</v>
      </c>
      <c r="B1" s="41"/>
      <c r="C1" s="41"/>
      <c r="D1" s="34"/>
      <c r="E1" s="34"/>
    </row>
    <row r="2" spans="1:5" ht="15" customHeight="1" x14ac:dyDescent="0.2">
      <c r="A2" s="8"/>
      <c r="B2" s="8"/>
      <c r="C2" s="6"/>
      <c r="D2" s="6"/>
      <c r="E2" s="6"/>
    </row>
    <row r="3" spans="1:5" x14ac:dyDescent="0.2">
      <c r="A3" s="8" t="s">
        <v>42</v>
      </c>
      <c r="B3" s="8"/>
      <c r="C3" s="6"/>
      <c r="D3" s="6"/>
      <c r="E3" s="6"/>
    </row>
    <row r="4" spans="1:5" x14ac:dyDescent="0.2">
      <c r="A4" s="8"/>
      <c r="B4" s="8"/>
      <c r="C4" s="6"/>
      <c r="D4" s="6"/>
      <c r="E4" s="6"/>
    </row>
    <row r="5" spans="1:5" x14ac:dyDescent="0.2">
      <c r="A5" s="8" t="s">
        <v>41</v>
      </c>
      <c r="B5" s="37" t="s">
        <v>40</v>
      </c>
      <c r="C5" s="37" t="s">
        <v>39</v>
      </c>
      <c r="D5" s="6"/>
      <c r="E5" s="6"/>
    </row>
    <row r="6" spans="1:5" x14ac:dyDescent="0.2">
      <c r="A6" s="8" t="s">
        <v>35</v>
      </c>
      <c r="B6" s="38">
        <v>2.47893524773239E-2</v>
      </c>
      <c r="C6" s="39">
        <v>40.3399</v>
      </c>
      <c r="D6" s="6"/>
      <c r="E6" s="6"/>
    </row>
    <row r="7" spans="1:5" x14ac:dyDescent="0.2">
      <c r="A7" s="8" t="s">
        <v>32</v>
      </c>
      <c r="B7" s="38">
        <v>2.47893524773239E-2</v>
      </c>
      <c r="C7" s="39">
        <v>40.3399</v>
      </c>
      <c r="D7" s="6"/>
      <c r="E7" s="6"/>
    </row>
    <row r="8" spans="1:5" x14ac:dyDescent="0.2">
      <c r="A8" s="8" t="s">
        <v>30</v>
      </c>
      <c r="B8" s="38">
        <v>0.51129188119621805</v>
      </c>
      <c r="C8" s="39">
        <v>1.95583</v>
      </c>
      <c r="D8" s="6"/>
      <c r="E8" s="6"/>
    </row>
    <row r="9" spans="1:5" x14ac:dyDescent="0.2">
      <c r="A9" s="8" t="s">
        <v>27</v>
      </c>
      <c r="B9" s="38">
        <v>6.0101210438378199E-3</v>
      </c>
      <c r="C9" s="39">
        <v>166.386</v>
      </c>
      <c r="D9" s="6"/>
      <c r="E9" s="6"/>
    </row>
    <row r="10" spans="1:5" x14ac:dyDescent="0.2">
      <c r="A10" s="8" t="s">
        <v>25</v>
      </c>
      <c r="B10" s="38">
        <v>0.15244901723741</v>
      </c>
      <c r="C10" s="39">
        <v>6.5595699999999999</v>
      </c>
      <c r="D10" s="6"/>
      <c r="E10" s="6"/>
    </row>
    <row r="11" spans="1:5" x14ac:dyDescent="0.2">
      <c r="A11" s="8" t="s">
        <v>23</v>
      </c>
      <c r="B11" s="38">
        <v>1.2697380784291801</v>
      </c>
      <c r="C11" s="39">
        <v>0.78756400000000004</v>
      </c>
      <c r="D11" s="6"/>
      <c r="E11" s="6"/>
    </row>
    <row r="12" spans="1:5" x14ac:dyDescent="0.2">
      <c r="A12" s="8" t="s">
        <v>20</v>
      </c>
      <c r="B12" s="38">
        <v>5.1645689908948601E-4</v>
      </c>
      <c r="C12" s="39">
        <v>1936.27</v>
      </c>
      <c r="D12" s="6"/>
      <c r="E12" s="6"/>
    </row>
    <row r="13" spans="1:5" x14ac:dyDescent="0.2">
      <c r="A13" s="8" t="s">
        <v>18</v>
      </c>
      <c r="B13" s="38">
        <v>0.45378021609013902</v>
      </c>
      <c r="C13" s="39">
        <v>2.2037100000000001</v>
      </c>
      <c r="D13" s="6"/>
      <c r="E13" s="6"/>
    </row>
    <row r="14" spans="1:5" x14ac:dyDescent="0.2">
      <c r="A14" s="8" t="s">
        <v>16</v>
      </c>
      <c r="B14" s="38">
        <v>7.2672834167859704E-2</v>
      </c>
      <c r="C14" s="39">
        <v>13.760300000000001</v>
      </c>
      <c r="D14" s="6"/>
      <c r="E14" s="6"/>
    </row>
    <row r="15" spans="1:5" x14ac:dyDescent="0.2">
      <c r="A15" s="8" t="s">
        <v>14</v>
      </c>
      <c r="B15" s="38">
        <v>4.9879789706806597E-3</v>
      </c>
      <c r="C15" s="39">
        <v>200.482</v>
      </c>
      <c r="D15" s="6"/>
      <c r="E15" s="6"/>
    </row>
    <row r="16" spans="1:5" x14ac:dyDescent="0.2">
      <c r="A16" s="8" t="s">
        <v>12</v>
      </c>
      <c r="B16" s="38">
        <v>0.16818792646151101</v>
      </c>
      <c r="C16" s="39">
        <v>5.9457300000000002</v>
      </c>
      <c r="D16" s="6"/>
      <c r="E16" s="6"/>
    </row>
    <row r="17" spans="1:5" x14ac:dyDescent="0.2">
      <c r="A17" s="8" t="s">
        <v>10</v>
      </c>
      <c r="B17" s="38">
        <v>2.93470286133529E-3</v>
      </c>
      <c r="C17" s="39">
        <v>340.75</v>
      </c>
      <c r="D17" s="6"/>
      <c r="E17" s="6"/>
    </row>
    <row r="18" spans="1:5" x14ac:dyDescent="0.2">
      <c r="A18" s="8" t="s">
        <v>8</v>
      </c>
      <c r="B18" s="38">
        <v>4.1729260557502902E-3</v>
      </c>
      <c r="C18" s="39">
        <v>239.64</v>
      </c>
      <c r="D18" s="6"/>
      <c r="E18" s="6"/>
    </row>
    <row r="19" spans="1:5" x14ac:dyDescent="0.2">
      <c r="A19" s="8"/>
      <c r="B19" s="8"/>
      <c r="C19" s="6"/>
      <c r="D19" s="6"/>
      <c r="E19" s="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FFFF00"/>
  </sheetPr>
  <dimension ref="A1:E5"/>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0" t="s">
        <v>84</v>
      </c>
      <c r="B1" s="41"/>
      <c r="C1" s="41"/>
      <c r="D1" s="34"/>
      <c r="E1" s="34"/>
    </row>
    <row r="2" spans="1:5" ht="15" customHeight="1" x14ac:dyDescent="0.2">
      <c r="A2" s="8"/>
      <c r="B2" s="8"/>
      <c r="C2" s="6"/>
      <c r="D2" s="6"/>
      <c r="E2" s="6"/>
    </row>
    <row r="3" spans="1:5" x14ac:dyDescent="0.2">
      <c r="A3" s="15" t="s">
        <v>81</v>
      </c>
      <c r="B3" s="8"/>
      <c r="C3" s="6"/>
      <c r="D3" s="6"/>
      <c r="E3" s="6"/>
    </row>
    <row r="4" spans="1:5" ht="253.5" customHeight="1" x14ac:dyDescent="0.2">
      <c r="A4" s="8"/>
      <c r="B4" s="8"/>
      <c r="C4" s="6"/>
      <c r="D4" s="6"/>
      <c r="E4" s="6"/>
    </row>
    <row r="5" spans="1:5" x14ac:dyDescent="0.2">
      <c r="A5" s="42"/>
      <c r="B5" s="8"/>
      <c r="C5" s="6"/>
      <c r="D5" s="6"/>
      <c r="E5" s="6"/>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FFFF00"/>
  </sheetPr>
  <dimension ref="A1:E40"/>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0" t="s">
        <v>85</v>
      </c>
      <c r="B1" s="41"/>
      <c r="C1" s="41"/>
      <c r="D1" s="34"/>
      <c r="E1" s="34"/>
    </row>
    <row r="2" spans="1:5" ht="15" customHeight="1" x14ac:dyDescent="0.2">
      <c r="A2" s="8"/>
      <c r="B2" s="8"/>
      <c r="C2" s="6"/>
      <c r="D2" s="6"/>
      <c r="E2" s="6"/>
    </row>
    <row r="3" spans="1:5" x14ac:dyDescent="0.2">
      <c r="A3" s="43" t="s">
        <v>38</v>
      </c>
      <c r="B3" s="8"/>
      <c r="C3" s="6"/>
      <c r="D3" s="6"/>
      <c r="E3" s="6"/>
    </row>
    <row r="4" spans="1:5" x14ac:dyDescent="0.2">
      <c r="A4" s="8"/>
      <c r="B4" s="8"/>
      <c r="C4" s="6"/>
      <c r="D4" s="6"/>
      <c r="E4" s="6"/>
    </row>
    <row r="5" spans="1:5" x14ac:dyDescent="0.2">
      <c r="A5" s="43" t="s">
        <v>34</v>
      </c>
      <c r="B5" s="44">
        <v>1000</v>
      </c>
      <c r="C5" s="6" t="str">
        <f>B7</f>
        <v>Euro</v>
      </c>
      <c r="D5" s="6"/>
      <c r="E5" s="6"/>
    </row>
    <row r="6" spans="1:5" x14ac:dyDescent="0.2">
      <c r="A6" s="8"/>
      <c r="B6" s="8"/>
      <c r="C6" s="6"/>
      <c r="D6" s="6"/>
      <c r="E6" s="6"/>
    </row>
    <row r="7" spans="1:5" x14ac:dyDescent="0.2">
      <c r="A7" s="43" t="s">
        <v>29</v>
      </c>
      <c r="B7" s="45" t="s">
        <v>6</v>
      </c>
      <c r="C7" s="6">
        <f>IF(ISNA(VLOOKUP(B7,$A$20:$B$33,2,0)),"Data input error",0)</f>
        <v>0</v>
      </c>
      <c r="D7" s="6"/>
      <c r="E7" s="6"/>
    </row>
    <row r="8" spans="1:5" x14ac:dyDescent="0.2">
      <c r="A8" s="15" t="s">
        <v>89</v>
      </c>
      <c r="B8" s="45" t="s">
        <v>19</v>
      </c>
      <c r="C8" s="6">
        <f>IF(ISNA(VLOOKUP(B8,$A$20:$B$33,2,0)),"Data input error",0)</f>
        <v>0</v>
      </c>
      <c r="D8" s="6"/>
      <c r="E8" s="6"/>
    </row>
    <row r="9" spans="1:5" x14ac:dyDescent="0.2">
      <c r="A9" s="8"/>
      <c r="B9" s="8"/>
      <c r="C9" s="6"/>
      <c r="D9" s="6"/>
      <c r="E9" s="6"/>
    </row>
    <row r="10" spans="1:5" x14ac:dyDescent="0.2">
      <c r="A10" s="6" t="s">
        <v>22</v>
      </c>
      <c r="B10" s="46" t="e">
        <f ca="1">[1]!euroconvert(B5,VLOOKUP(B7,A20:B33,2,FALSE),VLOOKUP(B8,A20:B33,2,FALSE))</f>
        <v>#NAME?</v>
      </c>
      <c r="C10" s="6" t="str">
        <f>B8</f>
        <v>Netherlands Guilder</v>
      </c>
      <c r="D10" s="6"/>
      <c r="E10" s="6"/>
    </row>
    <row r="11" spans="1:5" x14ac:dyDescent="0.2">
      <c r="A11" s="6" t="str">
        <f ca="1">"Formula Used in "&amp;ADDRESS(ROW(B10),COLUMN(B10),4)&amp;"  &gt;&gt;   "&amp;_xlfn.FORMULATEXT(B10)</f>
        <v>Formula Used in B10  &gt;&gt;   ='C:\Program Files (x86)\Microsoft Office\Root\Office16\LIBRARY\EUROTOOL.XLAM'!euroconvert(B5,VLOOKUP(B7,A20:B33,2,FALSE),VLOOKUP(B8,A20:B33,2,FALSE))</v>
      </c>
      <c r="B11" s="8"/>
      <c r="C11" s="6"/>
      <c r="D11" s="6"/>
      <c r="E11" s="6"/>
    </row>
    <row r="12" spans="1:5" x14ac:dyDescent="0.2">
      <c r="A12" s="8"/>
      <c r="B12" s="8"/>
      <c r="C12" s="6"/>
      <c r="D12" s="6"/>
      <c r="E12" s="6"/>
    </row>
    <row r="13" spans="1:5" x14ac:dyDescent="0.2">
      <c r="A13" s="6" t="str">
        <f>"Conditionally formatted validation security formula in "&amp;ADDRESS(ROW(C7),COLUMN(C7),4)&amp;" is:"</f>
        <v>Conditionally formatted validation security formula in C7 is:</v>
      </c>
      <c r="B13" s="8"/>
      <c r="C13" s="6"/>
      <c r="D13" s="6"/>
      <c r="E13" s="6"/>
    </row>
    <row r="14" spans="1:5" x14ac:dyDescent="0.2">
      <c r="A14" s="16" t="s">
        <v>7</v>
      </c>
      <c r="B14" s="8"/>
      <c r="C14" s="6"/>
      <c r="D14" s="6"/>
      <c r="E14" s="6"/>
    </row>
    <row r="15" spans="1:5" x14ac:dyDescent="0.2">
      <c r="A15" s="6"/>
      <c r="B15" s="8"/>
      <c r="C15" s="6"/>
      <c r="D15" s="6"/>
      <c r="E15" s="6"/>
    </row>
    <row r="16" spans="1:5" x14ac:dyDescent="0.2">
      <c r="A16" s="43" t="s">
        <v>4</v>
      </c>
      <c r="B16" s="8"/>
      <c r="C16" s="6"/>
      <c r="D16" s="6"/>
      <c r="E16" s="6"/>
    </row>
    <row r="17" spans="1:5" x14ac:dyDescent="0.2">
      <c r="A17" s="6" t="s">
        <v>3</v>
      </c>
      <c r="B17" s="8"/>
      <c r="C17" s="6"/>
      <c r="D17" s="6"/>
      <c r="E17" s="6"/>
    </row>
    <row r="18" spans="1:5" x14ac:dyDescent="0.2">
      <c r="A18" s="6"/>
      <c r="B18" s="8"/>
      <c r="C18" s="6"/>
      <c r="D18" s="6"/>
      <c r="E18" s="6"/>
    </row>
    <row r="19" spans="1:5" x14ac:dyDescent="0.2">
      <c r="A19" s="19" t="s">
        <v>37</v>
      </c>
      <c r="B19" s="6"/>
      <c r="C19" s="6"/>
      <c r="D19" s="6"/>
      <c r="E19" s="6"/>
    </row>
    <row r="20" spans="1:5" x14ac:dyDescent="0.2">
      <c r="A20" s="13" t="s">
        <v>36</v>
      </c>
      <c r="B20" s="6" t="s">
        <v>35</v>
      </c>
      <c r="C20" s="6"/>
      <c r="D20" s="6"/>
      <c r="E20" s="6"/>
    </row>
    <row r="21" spans="1:5" x14ac:dyDescent="0.2">
      <c r="A21" s="13" t="s">
        <v>33</v>
      </c>
      <c r="B21" s="6" t="s">
        <v>32</v>
      </c>
      <c r="C21" s="6"/>
      <c r="D21" s="6"/>
      <c r="E21" s="6"/>
    </row>
    <row r="22" spans="1:5" x14ac:dyDescent="0.2">
      <c r="A22" s="13" t="s">
        <v>31</v>
      </c>
      <c r="B22" s="6" t="s">
        <v>30</v>
      </c>
      <c r="C22" s="6"/>
      <c r="D22" s="6"/>
      <c r="E22" s="6"/>
    </row>
    <row r="23" spans="1:5" x14ac:dyDescent="0.2">
      <c r="A23" s="13" t="s">
        <v>28</v>
      </c>
      <c r="B23" s="6" t="s">
        <v>27</v>
      </c>
      <c r="C23" s="6"/>
      <c r="D23" s="6"/>
      <c r="E23" s="6"/>
    </row>
    <row r="24" spans="1:5" x14ac:dyDescent="0.2">
      <c r="A24" s="13" t="s">
        <v>26</v>
      </c>
      <c r="B24" s="6" t="s">
        <v>25</v>
      </c>
      <c r="C24" s="6"/>
      <c r="D24" s="6"/>
      <c r="E24" s="6"/>
    </row>
    <row r="25" spans="1:5" x14ac:dyDescent="0.2">
      <c r="A25" s="13" t="s">
        <v>24</v>
      </c>
      <c r="B25" s="6" t="s">
        <v>23</v>
      </c>
      <c r="C25" s="6"/>
      <c r="D25" s="6"/>
      <c r="E25" s="6"/>
    </row>
    <row r="26" spans="1:5" x14ac:dyDescent="0.2">
      <c r="A26" s="13" t="s">
        <v>21</v>
      </c>
      <c r="B26" s="6" t="s">
        <v>20</v>
      </c>
      <c r="C26" s="6"/>
      <c r="D26" s="6"/>
      <c r="E26" s="6"/>
    </row>
    <row r="27" spans="1:5" x14ac:dyDescent="0.2">
      <c r="A27" s="13" t="s">
        <v>19</v>
      </c>
      <c r="B27" s="6" t="s">
        <v>18</v>
      </c>
      <c r="C27" s="6"/>
      <c r="D27" s="6"/>
      <c r="E27" s="6"/>
    </row>
    <row r="28" spans="1:5" x14ac:dyDescent="0.2">
      <c r="A28" s="13" t="s">
        <v>17</v>
      </c>
      <c r="B28" s="6" t="s">
        <v>16</v>
      </c>
      <c r="C28" s="6"/>
      <c r="D28" s="6"/>
      <c r="E28" s="6"/>
    </row>
    <row r="29" spans="1:5" x14ac:dyDescent="0.2">
      <c r="A29" s="13" t="s">
        <v>15</v>
      </c>
      <c r="B29" s="6" t="s">
        <v>14</v>
      </c>
      <c r="C29" s="6"/>
      <c r="D29" s="6"/>
      <c r="E29" s="6"/>
    </row>
    <row r="30" spans="1:5" x14ac:dyDescent="0.2">
      <c r="A30" s="13" t="s">
        <v>13</v>
      </c>
      <c r="B30" s="6" t="s">
        <v>12</v>
      </c>
      <c r="C30" s="6"/>
      <c r="D30" s="6"/>
      <c r="E30" s="6"/>
    </row>
    <row r="31" spans="1:5" x14ac:dyDescent="0.2">
      <c r="A31" s="13" t="s">
        <v>11</v>
      </c>
      <c r="B31" s="6" t="s">
        <v>10</v>
      </c>
      <c r="C31" s="6"/>
      <c r="D31" s="6"/>
      <c r="E31" s="6"/>
    </row>
    <row r="32" spans="1:5" x14ac:dyDescent="0.2">
      <c r="A32" s="13" t="s">
        <v>9</v>
      </c>
      <c r="B32" s="6" t="s">
        <v>8</v>
      </c>
      <c r="C32" s="6"/>
      <c r="D32" s="6"/>
      <c r="E32" s="6"/>
    </row>
    <row r="33" spans="1:5" x14ac:dyDescent="0.2">
      <c r="A33" s="13" t="s">
        <v>6</v>
      </c>
      <c r="B33" s="6" t="s">
        <v>5</v>
      </c>
      <c r="C33" s="6"/>
      <c r="D33" s="6"/>
      <c r="E33" s="6"/>
    </row>
    <row r="34" spans="1:5" x14ac:dyDescent="0.2">
      <c r="A34" s="6"/>
      <c r="B34" s="8"/>
      <c r="C34" s="6"/>
      <c r="D34" s="6"/>
      <c r="E34" s="6"/>
    </row>
    <row r="35" spans="1:5" x14ac:dyDescent="0.2">
      <c r="A35" s="6"/>
      <c r="B35" s="8"/>
      <c r="C35" s="6"/>
      <c r="D35" s="6"/>
      <c r="E35" s="6"/>
    </row>
    <row r="36" spans="1:5" x14ac:dyDescent="0.2">
      <c r="A36" s="6"/>
      <c r="B36" s="8"/>
      <c r="C36" s="6"/>
      <c r="D36" s="6"/>
      <c r="E36" s="6"/>
    </row>
    <row r="37" spans="1:5" x14ac:dyDescent="0.2">
      <c r="A37" s="6"/>
      <c r="B37" s="8"/>
      <c r="C37" s="6"/>
      <c r="D37" s="6"/>
      <c r="E37" s="6"/>
    </row>
    <row r="38" spans="1:5" x14ac:dyDescent="0.2">
      <c r="A38" s="6"/>
      <c r="B38" s="8"/>
      <c r="C38" s="6"/>
      <c r="D38" s="6"/>
      <c r="E38" s="6"/>
    </row>
    <row r="39" spans="1:5" x14ac:dyDescent="0.2">
      <c r="A39" s="6"/>
      <c r="B39" s="8"/>
      <c r="C39" s="6"/>
      <c r="D39" s="6"/>
      <c r="E39" s="6"/>
    </row>
    <row r="40" spans="1:5" x14ac:dyDescent="0.2">
      <c r="A40" s="8"/>
      <c r="B40" s="8"/>
      <c r="C40" s="6"/>
      <c r="D40" s="6"/>
      <c r="E40" s="6"/>
    </row>
  </sheetData>
  <conditionalFormatting sqref="C7:C8">
    <cfRule type="cellIs" dxfId="0" priority="1" operator="equal">
      <formula>0</formula>
    </cfRule>
  </conditionalFormatting>
  <dataValidations disablePrompts="1" count="2">
    <dataValidation type="list" allowBlank="1" showInputMessage="1" showErrorMessage="1" errorTitle="Data Input Error" error="Se;lect the SOURCE currency which is the one you want to convert." promptTitle="Data Input Validation" prompt="Se;lect the SOURCE currency which is the one you want to convert." sqref="B7" xr:uid="{00000000-0002-0000-0300-000000000000}">
      <formula1>A20:A33</formula1>
    </dataValidation>
    <dataValidation type="list" allowBlank="1" showInputMessage="1" showErrorMessage="1" errorTitle="Data Input Error" error="Se;lect the TARGET currency you want to convert to." promptTitle="Data Input Validation" prompt="Se;lect the TARGET currency you want to convert to." sqref="B8" xr:uid="{00000000-0002-0000-0300-000001000000}">
      <formula1>A20:A33</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rgb="FFFFFF00"/>
  </sheetPr>
  <dimension ref="A1:S21"/>
  <sheetViews>
    <sheetView zoomScaleNormal="100" workbookViewId="0"/>
  </sheetViews>
  <sheetFormatPr defaultRowHeight="12.75" x14ac:dyDescent="0.2"/>
  <cols>
    <col min="1" max="1" width="9.140625" style="2"/>
    <col min="2" max="15" width="12.7109375" style="2" customWidth="1"/>
    <col min="16" max="16384" width="9.140625" style="2"/>
  </cols>
  <sheetData>
    <row r="1" spans="1:19" s="3" customFormat="1" ht="30" customHeight="1" x14ac:dyDescent="0.2">
      <c r="A1" s="33" t="s">
        <v>75</v>
      </c>
      <c r="B1" s="54"/>
      <c r="C1" s="54"/>
      <c r="D1" s="54"/>
      <c r="E1" s="54"/>
      <c r="F1" s="47"/>
      <c r="G1" s="47"/>
      <c r="H1" s="47"/>
      <c r="I1" s="47"/>
      <c r="J1" s="47"/>
      <c r="K1" s="47"/>
      <c r="L1" s="47"/>
      <c r="M1" s="47"/>
      <c r="N1" s="47"/>
      <c r="O1" s="48"/>
      <c r="P1" s="48"/>
      <c r="Q1" s="48"/>
      <c r="R1" s="48"/>
      <c r="S1" s="48"/>
    </row>
    <row r="2" spans="1:19" s="4" customFormat="1" ht="15" customHeight="1" x14ac:dyDescent="0.2">
      <c r="A2" s="13"/>
      <c r="B2" s="13"/>
      <c r="C2" s="6"/>
      <c r="D2" s="6"/>
      <c r="E2" s="6"/>
      <c r="F2" s="6"/>
      <c r="G2" s="6"/>
      <c r="H2" s="6"/>
      <c r="I2" s="6"/>
      <c r="J2" s="6"/>
      <c r="K2" s="6"/>
      <c r="L2" s="6"/>
      <c r="M2" s="6"/>
      <c r="N2" s="6"/>
      <c r="O2" s="6"/>
      <c r="P2" s="6"/>
      <c r="Q2" s="6"/>
      <c r="R2" s="6"/>
      <c r="S2" s="6"/>
    </row>
    <row r="3" spans="1:19" s="4" customFormat="1" x14ac:dyDescent="0.2">
      <c r="A3" s="13"/>
      <c r="B3" s="49" t="s">
        <v>35</v>
      </c>
      <c r="C3" s="49" t="s">
        <v>32</v>
      </c>
      <c r="D3" s="49" t="s">
        <v>30</v>
      </c>
      <c r="E3" s="49" t="s">
        <v>27</v>
      </c>
      <c r="F3" s="49" t="s">
        <v>25</v>
      </c>
      <c r="G3" s="49" t="s">
        <v>23</v>
      </c>
      <c r="H3" s="49" t="s">
        <v>20</v>
      </c>
      <c r="I3" s="49" t="s">
        <v>18</v>
      </c>
      <c r="J3" s="49" t="s">
        <v>16</v>
      </c>
      <c r="K3" s="49" t="s">
        <v>14</v>
      </c>
      <c r="L3" s="49" t="s">
        <v>12</v>
      </c>
      <c r="M3" s="49" t="s">
        <v>10</v>
      </c>
      <c r="N3" s="49" t="s">
        <v>8</v>
      </c>
      <c r="O3" s="49" t="s">
        <v>5</v>
      </c>
      <c r="P3" s="6"/>
      <c r="Q3" s="6"/>
      <c r="R3" s="6"/>
      <c r="S3" s="6"/>
    </row>
    <row r="4" spans="1:19" s="4" customFormat="1" x14ac:dyDescent="0.2">
      <c r="A4" s="50" t="s">
        <v>35</v>
      </c>
      <c r="B4" s="51" t="e">
        <f ca="1">[1]!euroconvert(1,$A4,B$3,1)</f>
        <v>#NAME?</v>
      </c>
      <c r="C4" s="52" t="e">
        <f ca="1">[1]!euroconvert(1,$A4,C$3,1)</f>
        <v>#NAME?</v>
      </c>
      <c r="D4" s="52" t="e">
        <f ca="1">[1]!euroconvert(1,$A4,D$3,1)</f>
        <v>#NAME?</v>
      </c>
      <c r="E4" s="52" t="e">
        <f ca="1">[1]!euroconvert(1,$A4,E$3,1)</f>
        <v>#NAME?</v>
      </c>
      <c r="F4" s="52" t="e">
        <f ca="1">[1]!euroconvert(1,$A4,F$3,1)</f>
        <v>#NAME?</v>
      </c>
      <c r="G4" s="52" t="e">
        <f ca="1">[1]!euroconvert(1,$A4,G$3,1)</f>
        <v>#NAME?</v>
      </c>
      <c r="H4" s="52" t="e">
        <f ca="1">[1]!euroconvert(1,$A4,H$3,1)</f>
        <v>#NAME?</v>
      </c>
      <c r="I4" s="52" t="e">
        <f ca="1">[1]!euroconvert(1,$A4,I$3,1)</f>
        <v>#NAME?</v>
      </c>
      <c r="J4" s="52" t="e">
        <f ca="1">[1]!euroconvert(1,$A4,J$3,1)</f>
        <v>#NAME?</v>
      </c>
      <c r="K4" s="52" t="e">
        <f ca="1">[1]!euroconvert(1,$A4,K$3,1)</f>
        <v>#NAME?</v>
      </c>
      <c r="L4" s="52" t="e">
        <f ca="1">[1]!euroconvert(1,$A4,L$3,1)</f>
        <v>#NAME?</v>
      </c>
      <c r="M4" s="52" t="e">
        <f ca="1">[1]!euroconvert(1,$A4,M$3,1)</f>
        <v>#NAME?</v>
      </c>
      <c r="N4" s="52" t="e">
        <f ca="1">[1]!euroconvert(1,$A4,N$3,1)</f>
        <v>#NAME?</v>
      </c>
      <c r="O4" s="52" t="e">
        <f ca="1">[1]!euroconvert(1,$A4,O$3,1)</f>
        <v>#NAME?</v>
      </c>
      <c r="P4" s="6"/>
      <c r="Q4" s="6"/>
      <c r="R4" s="6"/>
      <c r="S4" s="6"/>
    </row>
    <row r="5" spans="1:19" s="4" customFormat="1" x14ac:dyDescent="0.2">
      <c r="A5" s="50" t="s">
        <v>32</v>
      </c>
      <c r="B5" s="52" t="e">
        <f ca="1">[1]!euroconvert(1,$A5,B$3,1)</f>
        <v>#NAME?</v>
      </c>
      <c r="C5" s="53" t="e">
        <f ca="1">[1]!euroconvert(1,$A5,C$3,1)</f>
        <v>#NAME?</v>
      </c>
      <c r="D5" s="52" t="e">
        <f ca="1">[1]!euroconvert(1,$A5,D$3,1)</f>
        <v>#NAME?</v>
      </c>
      <c r="E5" s="52" t="e">
        <f ca="1">[1]!euroconvert(1,$A5,E$3,1)</f>
        <v>#NAME?</v>
      </c>
      <c r="F5" s="52" t="e">
        <f ca="1">[1]!euroconvert(1,$A5,F$3,1)</f>
        <v>#NAME?</v>
      </c>
      <c r="G5" s="52" t="e">
        <f ca="1">[1]!euroconvert(1,$A5,G$3,1)</f>
        <v>#NAME?</v>
      </c>
      <c r="H5" s="52" t="e">
        <f ca="1">[1]!euroconvert(1,$A5,H$3,1)</f>
        <v>#NAME?</v>
      </c>
      <c r="I5" s="52" t="e">
        <f ca="1">[1]!euroconvert(1,$A5,I$3,1)</f>
        <v>#NAME?</v>
      </c>
      <c r="J5" s="52" t="e">
        <f ca="1">[1]!euroconvert(1,$A5,J$3,1)</f>
        <v>#NAME?</v>
      </c>
      <c r="K5" s="52" t="e">
        <f ca="1">[1]!euroconvert(1,$A5,K$3,1)</f>
        <v>#NAME?</v>
      </c>
      <c r="L5" s="52" t="e">
        <f ca="1">[1]!euroconvert(1,$A5,L$3,1)</f>
        <v>#NAME?</v>
      </c>
      <c r="M5" s="52" t="e">
        <f ca="1">[1]!euroconvert(1,$A5,M$3,1)</f>
        <v>#NAME?</v>
      </c>
      <c r="N5" s="52" t="e">
        <f ca="1">[1]!euroconvert(1,$A5,N$3,1)</f>
        <v>#NAME?</v>
      </c>
      <c r="O5" s="52" t="e">
        <f ca="1">[1]!euroconvert(1,$A5,O$3,1)</f>
        <v>#NAME?</v>
      </c>
      <c r="P5" s="6"/>
      <c r="Q5" s="6"/>
      <c r="R5" s="6"/>
      <c r="S5" s="6"/>
    </row>
    <row r="6" spans="1:19" s="4" customFormat="1" x14ac:dyDescent="0.2">
      <c r="A6" s="50" t="s">
        <v>30</v>
      </c>
      <c r="B6" s="52" t="e">
        <f ca="1">[1]!euroconvert(1,$A6,B$3,1)</f>
        <v>#NAME?</v>
      </c>
      <c r="C6" s="52" t="e">
        <f ca="1">[1]!euroconvert(1,$A6,C$3,1)</f>
        <v>#NAME?</v>
      </c>
      <c r="D6" s="53" t="e">
        <f ca="1">[1]!euroconvert(1,$A6,D$3,1)</f>
        <v>#NAME?</v>
      </c>
      <c r="E6" s="52" t="e">
        <f ca="1">[1]!euroconvert(1,$A6,E$3,1)</f>
        <v>#NAME?</v>
      </c>
      <c r="F6" s="52" t="e">
        <f ca="1">[1]!euroconvert(1,$A6,F$3,1)</f>
        <v>#NAME?</v>
      </c>
      <c r="G6" s="52" t="e">
        <f ca="1">[1]!euroconvert(1,$A6,G$3,1)</f>
        <v>#NAME?</v>
      </c>
      <c r="H6" s="52" t="e">
        <f ca="1">[1]!euroconvert(1,$A6,H$3,1)</f>
        <v>#NAME?</v>
      </c>
      <c r="I6" s="52" t="e">
        <f ca="1">[1]!euroconvert(1,$A6,I$3,1)</f>
        <v>#NAME?</v>
      </c>
      <c r="J6" s="52" t="e">
        <f ca="1">[1]!euroconvert(1,$A6,J$3,1)</f>
        <v>#NAME?</v>
      </c>
      <c r="K6" s="52" t="e">
        <f ca="1">[1]!euroconvert(1,$A6,K$3,1)</f>
        <v>#NAME?</v>
      </c>
      <c r="L6" s="52" t="e">
        <f ca="1">[1]!euroconvert(1,$A6,L$3,1)</f>
        <v>#NAME?</v>
      </c>
      <c r="M6" s="52" t="e">
        <f ca="1">[1]!euroconvert(1,$A6,M$3,1)</f>
        <v>#NAME?</v>
      </c>
      <c r="N6" s="52" t="e">
        <f ca="1">[1]!euroconvert(1,$A6,N$3,1)</f>
        <v>#NAME?</v>
      </c>
      <c r="O6" s="52" t="e">
        <f ca="1">[1]!euroconvert(1,$A6,O$3,1)</f>
        <v>#NAME?</v>
      </c>
      <c r="P6" s="6"/>
      <c r="Q6" s="6"/>
      <c r="R6" s="6"/>
      <c r="S6" s="6"/>
    </row>
    <row r="7" spans="1:19" s="4" customFormat="1" x14ac:dyDescent="0.2">
      <c r="A7" s="50" t="s">
        <v>27</v>
      </c>
      <c r="B7" s="52" t="e">
        <f ca="1">[1]!euroconvert(1,$A7,B$3,1)</f>
        <v>#NAME?</v>
      </c>
      <c r="C7" s="52" t="e">
        <f ca="1">[1]!euroconvert(1,$A7,C$3,1)</f>
        <v>#NAME?</v>
      </c>
      <c r="D7" s="52" t="e">
        <f ca="1">[1]!euroconvert(1,$A7,D$3,1)</f>
        <v>#NAME?</v>
      </c>
      <c r="E7" s="53" t="e">
        <f ca="1">[1]!euroconvert(1,$A7,E$3,1)</f>
        <v>#NAME?</v>
      </c>
      <c r="F7" s="52" t="e">
        <f ca="1">[1]!euroconvert(1,$A7,F$3,1)</f>
        <v>#NAME?</v>
      </c>
      <c r="G7" s="52" t="e">
        <f ca="1">[1]!euroconvert(1,$A7,G$3,1)</f>
        <v>#NAME?</v>
      </c>
      <c r="H7" s="52" t="e">
        <f ca="1">[1]!euroconvert(1,$A7,H$3,1)</f>
        <v>#NAME?</v>
      </c>
      <c r="I7" s="52" t="e">
        <f ca="1">[1]!euroconvert(1,$A7,I$3,1)</f>
        <v>#NAME?</v>
      </c>
      <c r="J7" s="52" t="e">
        <f ca="1">[1]!euroconvert(1,$A7,J$3,1)</f>
        <v>#NAME?</v>
      </c>
      <c r="K7" s="52" t="e">
        <f ca="1">[1]!euroconvert(1,$A7,K$3,1)</f>
        <v>#NAME?</v>
      </c>
      <c r="L7" s="52" t="e">
        <f ca="1">[1]!euroconvert(1,$A7,L$3,1)</f>
        <v>#NAME?</v>
      </c>
      <c r="M7" s="52" t="e">
        <f ca="1">[1]!euroconvert(1,$A7,M$3,1)</f>
        <v>#NAME?</v>
      </c>
      <c r="N7" s="52" t="e">
        <f ca="1">[1]!euroconvert(1,$A7,N$3,1)</f>
        <v>#NAME?</v>
      </c>
      <c r="O7" s="52" t="e">
        <f ca="1">[1]!euroconvert(1,$A7,O$3,1)</f>
        <v>#NAME?</v>
      </c>
      <c r="P7" s="6"/>
      <c r="Q7" s="6"/>
      <c r="R7" s="6"/>
      <c r="S7" s="6"/>
    </row>
    <row r="8" spans="1:19" s="4" customFormat="1" x14ac:dyDescent="0.2">
      <c r="A8" s="50" t="s">
        <v>25</v>
      </c>
      <c r="B8" s="52" t="e">
        <f ca="1">[1]!euroconvert(1,$A8,B$3,1)</f>
        <v>#NAME?</v>
      </c>
      <c r="C8" s="52" t="e">
        <f ca="1">[1]!euroconvert(1,$A8,C$3,1)</f>
        <v>#NAME?</v>
      </c>
      <c r="D8" s="52" t="e">
        <f ca="1">[1]!euroconvert(1,$A8,D$3,1)</f>
        <v>#NAME?</v>
      </c>
      <c r="E8" s="52" t="e">
        <f ca="1">[1]!euroconvert(1,$A8,E$3,1)</f>
        <v>#NAME?</v>
      </c>
      <c r="F8" s="53" t="e">
        <f ca="1">[1]!euroconvert(1,$A8,F$3,1)</f>
        <v>#NAME?</v>
      </c>
      <c r="G8" s="52" t="e">
        <f ca="1">[1]!euroconvert(1,$A8,G$3,1)</f>
        <v>#NAME?</v>
      </c>
      <c r="H8" s="52" t="e">
        <f ca="1">[1]!euroconvert(1,$A8,H$3,1)</f>
        <v>#NAME?</v>
      </c>
      <c r="I8" s="52" t="e">
        <f ca="1">[1]!euroconvert(1,$A8,I$3,1)</f>
        <v>#NAME?</v>
      </c>
      <c r="J8" s="52" t="e">
        <f ca="1">[1]!euroconvert(1,$A8,J$3,1)</f>
        <v>#NAME?</v>
      </c>
      <c r="K8" s="52" t="e">
        <f ca="1">[1]!euroconvert(1,$A8,K$3,1)</f>
        <v>#NAME?</v>
      </c>
      <c r="L8" s="52" t="e">
        <f ca="1">[1]!euroconvert(1,$A8,L$3,1)</f>
        <v>#NAME?</v>
      </c>
      <c r="M8" s="52" t="e">
        <f ca="1">[1]!euroconvert(1,$A8,M$3,1)</f>
        <v>#NAME?</v>
      </c>
      <c r="N8" s="52" t="e">
        <f ca="1">[1]!euroconvert(1,$A8,N$3,1)</f>
        <v>#NAME?</v>
      </c>
      <c r="O8" s="52" t="e">
        <f ca="1">[1]!euroconvert(1,$A8,O$3,1)</f>
        <v>#NAME?</v>
      </c>
      <c r="P8" s="6"/>
      <c r="Q8" s="6"/>
      <c r="R8" s="6"/>
      <c r="S8" s="6"/>
    </row>
    <row r="9" spans="1:19" s="4" customFormat="1" x14ac:dyDescent="0.2">
      <c r="A9" s="50" t="s">
        <v>23</v>
      </c>
      <c r="B9" s="52" t="e">
        <f ca="1">[1]!euroconvert(1,$A9,B$3,1)</f>
        <v>#NAME?</v>
      </c>
      <c r="C9" s="52" t="e">
        <f ca="1">[1]!euroconvert(1,$A9,C$3,1)</f>
        <v>#NAME?</v>
      </c>
      <c r="D9" s="52" t="e">
        <f ca="1">[1]!euroconvert(1,$A9,D$3,1)</f>
        <v>#NAME?</v>
      </c>
      <c r="E9" s="52" t="e">
        <f ca="1">[1]!euroconvert(1,$A9,E$3,1)</f>
        <v>#NAME?</v>
      </c>
      <c r="F9" s="52" t="e">
        <f ca="1">[1]!euroconvert(1,$A9,F$3,1)</f>
        <v>#NAME?</v>
      </c>
      <c r="G9" s="53" t="e">
        <f ca="1">[1]!euroconvert(1,$A9,G$3,1)</f>
        <v>#NAME?</v>
      </c>
      <c r="H9" s="52" t="e">
        <f ca="1">[1]!euroconvert(1,$A9,H$3,1)</f>
        <v>#NAME?</v>
      </c>
      <c r="I9" s="52" t="e">
        <f ca="1">[1]!euroconvert(1,$A9,I$3,1)</f>
        <v>#NAME?</v>
      </c>
      <c r="J9" s="52" t="e">
        <f ca="1">[1]!euroconvert(1,$A9,J$3,1)</f>
        <v>#NAME?</v>
      </c>
      <c r="K9" s="52" t="e">
        <f ca="1">[1]!euroconvert(1,$A9,K$3,1)</f>
        <v>#NAME?</v>
      </c>
      <c r="L9" s="52" t="e">
        <f ca="1">[1]!euroconvert(1,$A9,L$3,1)</f>
        <v>#NAME?</v>
      </c>
      <c r="M9" s="52" t="e">
        <f ca="1">[1]!euroconvert(1,$A9,M$3,1)</f>
        <v>#NAME?</v>
      </c>
      <c r="N9" s="52" t="e">
        <f ca="1">[1]!euroconvert(1,$A9,N$3,1)</f>
        <v>#NAME?</v>
      </c>
      <c r="O9" s="52" t="e">
        <f ca="1">[1]!euroconvert(1,$A9,O$3,1)</f>
        <v>#NAME?</v>
      </c>
      <c r="P9" s="6"/>
      <c r="Q9" s="6"/>
      <c r="R9" s="6"/>
      <c r="S9" s="6"/>
    </row>
    <row r="10" spans="1:19" s="4" customFormat="1" x14ac:dyDescent="0.2">
      <c r="A10" s="50" t="s">
        <v>20</v>
      </c>
      <c r="B10" s="52" t="e">
        <f ca="1">[1]!euroconvert(1,$A10,B$3,1)</f>
        <v>#NAME?</v>
      </c>
      <c r="C10" s="52" t="e">
        <f ca="1">[1]!euroconvert(1,$A10,C$3,1)</f>
        <v>#NAME?</v>
      </c>
      <c r="D10" s="52" t="e">
        <f ca="1">[1]!euroconvert(1,$A10,D$3,1)</f>
        <v>#NAME?</v>
      </c>
      <c r="E10" s="52" t="e">
        <f ca="1">[1]!euroconvert(1,$A10,E$3,1)</f>
        <v>#NAME?</v>
      </c>
      <c r="F10" s="52" t="e">
        <f ca="1">[1]!euroconvert(1,$A10,F$3,1)</f>
        <v>#NAME?</v>
      </c>
      <c r="G10" s="52" t="e">
        <f ca="1">[1]!euroconvert(1,$A10,G$3,1)</f>
        <v>#NAME?</v>
      </c>
      <c r="H10" s="53" t="e">
        <f ca="1">[1]!euroconvert(1,$A10,H$3,1)</f>
        <v>#NAME?</v>
      </c>
      <c r="I10" s="52" t="e">
        <f ca="1">[1]!euroconvert(1,$A10,I$3,1)</f>
        <v>#NAME?</v>
      </c>
      <c r="J10" s="52" t="e">
        <f ca="1">[1]!euroconvert(1,$A10,J$3,1)</f>
        <v>#NAME?</v>
      </c>
      <c r="K10" s="52" t="e">
        <f ca="1">[1]!euroconvert(1,$A10,K$3,1)</f>
        <v>#NAME?</v>
      </c>
      <c r="L10" s="52" t="e">
        <f ca="1">[1]!euroconvert(1,$A10,L$3,1)</f>
        <v>#NAME?</v>
      </c>
      <c r="M10" s="52" t="e">
        <f ca="1">[1]!euroconvert(1,$A10,M$3,1)</f>
        <v>#NAME?</v>
      </c>
      <c r="N10" s="52" t="e">
        <f ca="1">[1]!euroconvert(1,$A10,N$3,1)</f>
        <v>#NAME?</v>
      </c>
      <c r="O10" s="52" t="e">
        <f ca="1">[1]!euroconvert(1,$A10,O$3,1)</f>
        <v>#NAME?</v>
      </c>
      <c r="P10" s="6"/>
      <c r="Q10" s="6"/>
      <c r="R10" s="6"/>
      <c r="S10" s="6"/>
    </row>
    <row r="11" spans="1:19" s="4" customFormat="1" x14ac:dyDescent="0.2">
      <c r="A11" s="50" t="s">
        <v>18</v>
      </c>
      <c r="B11" s="52" t="e">
        <f ca="1">[1]!euroconvert(1,$A11,B$3,1)</f>
        <v>#NAME?</v>
      </c>
      <c r="C11" s="52" t="e">
        <f ca="1">[1]!euroconvert(1,$A11,C$3,1)</f>
        <v>#NAME?</v>
      </c>
      <c r="D11" s="52" t="e">
        <f ca="1">[1]!euroconvert(1,$A11,D$3,1)</f>
        <v>#NAME?</v>
      </c>
      <c r="E11" s="52" t="e">
        <f ca="1">[1]!euroconvert(1,$A11,E$3,1)</f>
        <v>#NAME?</v>
      </c>
      <c r="F11" s="52" t="e">
        <f ca="1">[1]!euroconvert(1,$A11,F$3,1)</f>
        <v>#NAME?</v>
      </c>
      <c r="G11" s="52" t="e">
        <f ca="1">[1]!euroconvert(1,$A11,G$3,1)</f>
        <v>#NAME?</v>
      </c>
      <c r="H11" s="52" t="e">
        <f ca="1">[1]!euroconvert(1,$A11,H$3,1)</f>
        <v>#NAME?</v>
      </c>
      <c r="I11" s="53" t="e">
        <f ca="1">[1]!euroconvert(1,$A11,I$3,1)</f>
        <v>#NAME?</v>
      </c>
      <c r="J11" s="52" t="e">
        <f ca="1">[1]!euroconvert(1,$A11,J$3,1)</f>
        <v>#NAME?</v>
      </c>
      <c r="K11" s="52" t="e">
        <f ca="1">[1]!euroconvert(1,$A11,K$3,1)</f>
        <v>#NAME?</v>
      </c>
      <c r="L11" s="52" t="e">
        <f ca="1">[1]!euroconvert(1,$A11,L$3,1)</f>
        <v>#NAME?</v>
      </c>
      <c r="M11" s="52" t="e">
        <f ca="1">[1]!euroconvert(1,$A11,M$3,1)</f>
        <v>#NAME?</v>
      </c>
      <c r="N11" s="52" t="e">
        <f ca="1">[1]!euroconvert(1,$A11,N$3,1)</f>
        <v>#NAME?</v>
      </c>
      <c r="O11" s="52" t="e">
        <f ca="1">[1]!euroconvert(1,$A11,O$3,1)</f>
        <v>#NAME?</v>
      </c>
      <c r="P11" s="6"/>
      <c r="Q11" s="6"/>
      <c r="R11" s="6"/>
      <c r="S11" s="6"/>
    </row>
    <row r="12" spans="1:19" s="4" customFormat="1" x14ac:dyDescent="0.2">
      <c r="A12" s="50" t="s">
        <v>16</v>
      </c>
      <c r="B12" s="52" t="e">
        <f ca="1">[1]!euroconvert(1,$A12,B$3,1)</f>
        <v>#NAME?</v>
      </c>
      <c r="C12" s="52" t="e">
        <f ca="1">[1]!euroconvert(1,$A12,C$3,1)</f>
        <v>#NAME?</v>
      </c>
      <c r="D12" s="52" t="e">
        <f ca="1">[1]!euroconvert(1,$A12,D$3,1)</f>
        <v>#NAME?</v>
      </c>
      <c r="E12" s="52" t="e">
        <f ca="1">[1]!euroconvert(1,$A12,E$3,1)</f>
        <v>#NAME?</v>
      </c>
      <c r="F12" s="52" t="e">
        <f ca="1">[1]!euroconvert(1,$A12,F$3,1)</f>
        <v>#NAME?</v>
      </c>
      <c r="G12" s="52" t="e">
        <f ca="1">[1]!euroconvert(1,$A12,G$3,1)</f>
        <v>#NAME?</v>
      </c>
      <c r="H12" s="52" t="e">
        <f ca="1">[1]!euroconvert(1,$A12,H$3,1)</f>
        <v>#NAME?</v>
      </c>
      <c r="I12" s="52" t="e">
        <f ca="1">[1]!euroconvert(1,$A12,I$3,1)</f>
        <v>#NAME?</v>
      </c>
      <c r="J12" s="53" t="e">
        <f ca="1">[1]!euroconvert(1,$A12,J$3,1)</f>
        <v>#NAME?</v>
      </c>
      <c r="K12" s="52" t="e">
        <f ca="1">[1]!euroconvert(1,$A12,K$3,1)</f>
        <v>#NAME?</v>
      </c>
      <c r="L12" s="52" t="e">
        <f ca="1">[1]!euroconvert(1,$A12,L$3,1)</f>
        <v>#NAME?</v>
      </c>
      <c r="M12" s="52" t="e">
        <f ca="1">[1]!euroconvert(1,$A12,M$3,1)</f>
        <v>#NAME?</v>
      </c>
      <c r="N12" s="52" t="e">
        <f ca="1">[1]!euroconvert(1,$A12,N$3,1)</f>
        <v>#NAME?</v>
      </c>
      <c r="O12" s="52" t="e">
        <f ca="1">[1]!euroconvert(1,$A12,O$3,1)</f>
        <v>#NAME?</v>
      </c>
      <c r="P12" s="6"/>
      <c r="Q12" s="6"/>
      <c r="R12" s="6"/>
      <c r="S12" s="6"/>
    </row>
    <row r="13" spans="1:19" s="4" customFormat="1" x14ac:dyDescent="0.2">
      <c r="A13" s="50" t="s">
        <v>14</v>
      </c>
      <c r="B13" s="52" t="e">
        <f ca="1">[1]!euroconvert(1,$A13,B$3,1)</f>
        <v>#NAME?</v>
      </c>
      <c r="C13" s="52" t="e">
        <f ca="1">[1]!euroconvert(1,$A13,C$3,1)</f>
        <v>#NAME?</v>
      </c>
      <c r="D13" s="52" t="e">
        <f ca="1">[1]!euroconvert(1,$A13,D$3,1)</f>
        <v>#NAME?</v>
      </c>
      <c r="E13" s="52" t="e">
        <f ca="1">[1]!euroconvert(1,$A13,E$3,1)</f>
        <v>#NAME?</v>
      </c>
      <c r="F13" s="52" t="e">
        <f ca="1">[1]!euroconvert(1,$A13,F$3,1)</f>
        <v>#NAME?</v>
      </c>
      <c r="G13" s="52" t="e">
        <f ca="1">[1]!euroconvert(1,$A13,G$3,1)</f>
        <v>#NAME?</v>
      </c>
      <c r="H13" s="52" t="e">
        <f ca="1">[1]!euroconvert(1,$A13,H$3,1)</f>
        <v>#NAME?</v>
      </c>
      <c r="I13" s="52" t="e">
        <f ca="1">[1]!euroconvert(1,$A13,I$3,1)</f>
        <v>#NAME?</v>
      </c>
      <c r="J13" s="52" t="e">
        <f ca="1">[1]!euroconvert(1,$A13,J$3,1)</f>
        <v>#NAME?</v>
      </c>
      <c r="K13" s="53" t="e">
        <f ca="1">[1]!euroconvert(1,$A13,K$3,1)</f>
        <v>#NAME?</v>
      </c>
      <c r="L13" s="52" t="e">
        <f ca="1">[1]!euroconvert(1,$A13,L$3,1)</f>
        <v>#NAME?</v>
      </c>
      <c r="M13" s="52" t="e">
        <f ca="1">[1]!euroconvert(1,$A13,M$3,1)</f>
        <v>#NAME?</v>
      </c>
      <c r="N13" s="52" t="e">
        <f ca="1">[1]!euroconvert(1,$A13,N$3,1)</f>
        <v>#NAME?</v>
      </c>
      <c r="O13" s="52" t="e">
        <f ca="1">[1]!euroconvert(1,$A13,O$3,1)</f>
        <v>#NAME?</v>
      </c>
      <c r="P13" s="6"/>
      <c r="Q13" s="6"/>
      <c r="R13" s="6"/>
      <c r="S13" s="6"/>
    </row>
    <row r="14" spans="1:19" s="4" customFormat="1" x14ac:dyDescent="0.2">
      <c r="A14" s="50" t="s">
        <v>12</v>
      </c>
      <c r="B14" s="52" t="e">
        <f ca="1">[1]!euroconvert(1,$A14,B$3,1)</f>
        <v>#NAME?</v>
      </c>
      <c r="C14" s="52" t="e">
        <f ca="1">[1]!euroconvert(1,$A14,C$3,1)</f>
        <v>#NAME?</v>
      </c>
      <c r="D14" s="52" t="e">
        <f ca="1">[1]!euroconvert(1,$A14,D$3,1)</f>
        <v>#NAME?</v>
      </c>
      <c r="E14" s="52" t="e">
        <f ca="1">[1]!euroconvert(1,$A14,E$3,1)</f>
        <v>#NAME?</v>
      </c>
      <c r="F14" s="52" t="e">
        <f ca="1">[1]!euroconvert(1,$A14,F$3,1)</f>
        <v>#NAME?</v>
      </c>
      <c r="G14" s="52" t="e">
        <f ca="1">[1]!euroconvert(1,$A14,G$3,1)</f>
        <v>#NAME?</v>
      </c>
      <c r="H14" s="52" t="e">
        <f ca="1">[1]!euroconvert(1,$A14,H$3,1)</f>
        <v>#NAME?</v>
      </c>
      <c r="I14" s="52" t="e">
        <f ca="1">[1]!euroconvert(1,$A14,I$3,1)</f>
        <v>#NAME?</v>
      </c>
      <c r="J14" s="52" t="e">
        <f ca="1">[1]!euroconvert(1,$A14,J$3,1)</f>
        <v>#NAME?</v>
      </c>
      <c r="K14" s="52" t="e">
        <f ca="1">[1]!euroconvert(1,$A14,K$3,1)</f>
        <v>#NAME?</v>
      </c>
      <c r="L14" s="53" t="e">
        <f ca="1">[1]!euroconvert(1,$A14,L$3,1)</f>
        <v>#NAME?</v>
      </c>
      <c r="M14" s="52" t="e">
        <f ca="1">[1]!euroconvert(1,$A14,M$3,1)</f>
        <v>#NAME?</v>
      </c>
      <c r="N14" s="52" t="e">
        <f ca="1">[1]!euroconvert(1,$A14,N$3,1)</f>
        <v>#NAME?</v>
      </c>
      <c r="O14" s="52" t="e">
        <f ca="1">[1]!euroconvert(1,$A14,O$3,1)</f>
        <v>#NAME?</v>
      </c>
      <c r="P14" s="6"/>
      <c r="Q14" s="6"/>
      <c r="R14" s="6"/>
      <c r="S14" s="6"/>
    </row>
    <row r="15" spans="1:19" s="4" customFormat="1" x14ac:dyDescent="0.2">
      <c r="A15" s="50" t="s">
        <v>10</v>
      </c>
      <c r="B15" s="52" t="e">
        <f ca="1">[1]!euroconvert(1,$A15,B$3,1)</f>
        <v>#NAME?</v>
      </c>
      <c r="C15" s="52" t="e">
        <f ca="1">[1]!euroconvert(1,$A15,C$3,1)</f>
        <v>#NAME?</v>
      </c>
      <c r="D15" s="52" t="e">
        <f ca="1">[1]!euroconvert(1,$A15,D$3,1)</f>
        <v>#NAME?</v>
      </c>
      <c r="E15" s="52" t="e">
        <f ca="1">[1]!euroconvert(1,$A15,E$3,1)</f>
        <v>#NAME?</v>
      </c>
      <c r="F15" s="52" t="e">
        <f ca="1">[1]!euroconvert(1,$A15,F$3,1)</f>
        <v>#NAME?</v>
      </c>
      <c r="G15" s="52" t="e">
        <f ca="1">[1]!euroconvert(1,$A15,G$3,1)</f>
        <v>#NAME?</v>
      </c>
      <c r="H15" s="52" t="e">
        <f ca="1">[1]!euroconvert(1,$A15,H$3,1)</f>
        <v>#NAME?</v>
      </c>
      <c r="I15" s="52" t="e">
        <f ca="1">[1]!euroconvert(1,$A15,I$3,1)</f>
        <v>#NAME?</v>
      </c>
      <c r="J15" s="52" t="e">
        <f ca="1">[1]!euroconvert(1,$A15,J$3,1)</f>
        <v>#NAME?</v>
      </c>
      <c r="K15" s="52" t="e">
        <f ca="1">[1]!euroconvert(1,$A15,K$3,1)</f>
        <v>#NAME?</v>
      </c>
      <c r="L15" s="52" t="e">
        <f ca="1">[1]!euroconvert(1,$A15,L$3,1)</f>
        <v>#NAME?</v>
      </c>
      <c r="M15" s="53" t="e">
        <f ca="1">[1]!euroconvert(1,$A15,M$3,1)</f>
        <v>#NAME?</v>
      </c>
      <c r="N15" s="52" t="e">
        <f ca="1">[1]!euroconvert(1,$A15,N$3,1)</f>
        <v>#NAME?</v>
      </c>
      <c r="O15" s="52" t="e">
        <f ca="1">[1]!euroconvert(1,$A15,O$3,1)</f>
        <v>#NAME?</v>
      </c>
      <c r="P15" s="6"/>
      <c r="Q15" s="6"/>
      <c r="R15" s="6"/>
      <c r="S15" s="6"/>
    </row>
    <row r="16" spans="1:19" s="4" customFormat="1" x14ac:dyDescent="0.2">
      <c r="A16" s="50" t="s">
        <v>8</v>
      </c>
      <c r="B16" s="52" t="e">
        <f ca="1">[1]!euroconvert(1,$A16,B$3,1)</f>
        <v>#NAME?</v>
      </c>
      <c r="C16" s="52" t="e">
        <f ca="1">[1]!euroconvert(1,$A16,C$3,1)</f>
        <v>#NAME?</v>
      </c>
      <c r="D16" s="52" t="e">
        <f ca="1">[1]!euroconvert(1,$A16,D$3,1)</f>
        <v>#NAME?</v>
      </c>
      <c r="E16" s="52" t="e">
        <f ca="1">[1]!euroconvert(1,$A16,E$3,1)</f>
        <v>#NAME?</v>
      </c>
      <c r="F16" s="52" t="e">
        <f ca="1">[1]!euroconvert(1,$A16,F$3,1)</f>
        <v>#NAME?</v>
      </c>
      <c r="G16" s="52" t="e">
        <f ca="1">[1]!euroconvert(1,$A16,G$3,1)</f>
        <v>#NAME?</v>
      </c>
      <c r="H16" s="52" t="e">
        <f ca="1">[1]!euroconvert(1,$A16,H$3,1)</f>
        <v>#NAME?</v>
      </c>
      <c r="I16" s="52" t="e">
        <f ca="1">[1]!euroconvert(1,$A16,I$3,1)</f>
        <v>#NAME?</v>
      </c>
      <c r="J16" s="52" t="e">
        <f ca="1">[1]!euroconvert(1,$A16,J$3,1)</f>
        <v>#NAME?</v>
      </c>
      <c r="K16" s="52" t="e">
        <f ca="1">[1]!euroconvert(1,$A16,K$3,1)</f>
        <v>#NAME?</v>
      </c>
      <c r="L16" s="52" t="e">
        <f ca="1">[1]!euroconvert(1,$A16,L$3,1)</f>
        <v>#NAME?</v>
      </c>
      <c r="M16" s="52" t="e">
        <f ca="1">[1]!euroconvert(1,$A16,M$3,1)</f>
        <v>#NAME?</v>
      </c>
      <c r="N16" s="53" t="e">
        <f ca="1">[1]!euroconvert(1,$A16,N$3,1)</f>
        <v>#NAME?</v>
      </c>
      <c r="O16" s="52" t="e">
        <f ca="1">[1]!euroconvert(1,$A16,O$3,1)</f>
        <v>#NAME?</v>
      </c>
      <c r="P16" s="6"/>
      <c r="Q16" s="6"/>
      <c r="R16" s="6"/>
      <c r="S16" s="6"/>
    </row>
    <row r="17" spans="1:19" s="4" customFormat="1" x14ac:dyDescent="0.2">
      <c r="A17" s="19" t="s">
        <v>5</v>
      </c>
      <c r="B17" s="52" t="e">
        <f ca="1">[1]!euroconvert(1,$A17,B$3,1)</f>
        <v>#NAME?</v>
      </c>
      <c r="C17" s="52" t="e">
        <f ca="1">[1]!euroconvert(1,$A17,C$3,1)</f>
        <v>#NAME?</v>
      </c>
      <c r="D17" s="52" t="e">
        <f ca="1">[1]!euroconvert(1,$A17,D$3,1)</f>
        <v>#NAME?</v>
      </c>
      <c r="E17" s="52" t="e">
        <f ca="1">[1]!euroconvert(1,$A17,E$3,1)</f>
        <v>#NAME?</v>
      </c>
      <c r="F17" s="52" t="e">
        <f ca="1">[1]!euroconvert(1,$A17,F$3,1)</f>
        <v>#NAME?</v>
      </c>
      <c r="G17" s="52" t="e">
        <f ca="1">[1]!euroconvert(1,$A17,G$3,1)</f>
        <v>#NAME?</v>
      </c>
      <c r="H17" s="52" t="e">
        <f ca="1">[1]!euroconvert(1,$A17,H$3,1)</f>
        <v>#NAME?</v>
      </c>
      <c r="I17" s="52" t="e">
        <f ca="1">[1]!euroconvert(1,$A17,I$3,1)</f>
        <v>#NAME?</v>
      </c>
      <c r="J17" s="52" t="e">
        <f ca="1">[1]!euroconvert(1,$A17,J$3,1)</f>
        <v>#NAME?</v>
      </c>
      <c r="K17" s="52" t="e">
        <f ca="1">[1]!euroconvert(1,$A17,K$3,1)</f>
        <v>#NAME?</v>
      </c>
      <c r="L17" s="52" t="e">
        <f ca="1">[1]!euroconvert(1,$A17,L$3,1)</f>
        <v>#NAME?</v>
      </c>
      <c r="M17" s="52" t="e">
        <f ca="1">[1]!euroconvert(1,$A17,M$3,1)</f>
        <v>#NAME?</v>
      </c>
      <c r="N17" s="52" t="e">
        <f ca="1">[1]!euroconvert(1,$A17,N$3,1)</f>
        <v>#NAME?</v>
      </c>
      <c r="O17" s="53" t="e">
        <f ca="1">[1]!euroconvert(1,$A17,O$3,1)</f>
        <v>#NAME?</v>
      </c>
      <c r="P17" s="6"/>
      <c r="Q17" s="6"/>
      <c r="R17" s="6"/>
      <c r="S17" s="6"/>
    </row>
    <row r="18" spans="1:19" s="4" customFormat="1" x14ac:dyDescent="0.2">
      <c r="A18" s="13"/>
      <c r="B18" s="13"/>
      <c r="C18" s="6"/>
      <c r="D18" s="6"/>
      <c r="E18" s="6"/>
      <c r="F18" s="6"/>
      <c r="G18" s="6"/>
      <c r="H18" s="6"/>
      <c r="I18" s="6"/>
      <c r="J18" s="6"/>
      <c r="K18" s="6"/>
      <c r="L18" s="6"/>
      <c r="M18" s="6"/>
      <c r="N18" s="6"/>
      <c r="O18" s="6"/>
      <c r="P18" s="6"/>
      <c r="Q18" s="6"/>
      <c r="R18" s="6"/>
      <c r="S18" s="6"/>
    </row>
    <row r="19" spans="1:19" s="4" customFormat="1" x14ac:dyDescent="0.2">
      <c r="A19" s="19" t="str">
        <f ca="1">"Formula used in 'anchor' cell "&amp;ADDRESS(ROW(B4),COLUMN(B4),4)&amp;" is &gt;&gt;&gt;     "&amp;_xlfn.FORMULATEXT(B4)</f>
        <v>Formula used in 'anchor' cell B4 is &gt;&gt;&gt;     ='C:\Program Files (x86)\Microsoft Office\Root\Office16\LIBRARY\EUROTOOL.XLAM'!euroconvert(1,$A4,B$3,1)</v>
      </c>
      <c r="B19" s="13"/>
      <c r="C19" s="6"/>
      <c r="D19" s="6"/>
      <c r="E19" s="6"/>
      <c r="F19" s="6"/>
      <c r="G19" s="6"/>
      <c r="H19" s="6"/>
      <c r="I19" s="6"/>
      <c r="J19" s="6"/>
      <c r="K19" s="6"/>
      <c r="L19" s="6"/>
      <c r="M19" s="6"/>
      <c r="N19" s="6"/>
      <c r="O19" s="6"/>
      <c r="P19" s="6"/>
      <c r="Q19" s="6"/>
      <c r="R19" s="6"/>
      <c r="S19" s="6"/>
    </row>
    <row r="20" spans="1:19" s="4" customFormat="1" x14ac:dyDescent="0.2">
      <c r="A20" s="13" t="s">
        <v>76</v>
      </c>
      <c r="B20" s="13"/>
      <c r="C20" s="6"/>
      <c r="D20" s="6"/>
      <c r="E20" s="6"/>
      <c r="F20" s="6"/>
      <c r="G20" s="6"/>
      <c r="H20" s="6"/>
      <c r="I20" s="6"/>
      <c r="J20" s="6"/>
      <c r="K20" s="6"/>
      <c r="L20" s="6"/>
      <c r="M20" s="6"/>
      <c r="N20" s="6"/>
      <c r="O20" s="6"/>
      <c r="P20" s="6"/>
      <c r="Q20" s="6"/>
      <c r="R20" s="6"/>
      <c r="S20" s="6"/>
    </row>
    <row r="21" spans="1:19" s="4" customFormat="1" x14ac:dyDescent="0.2">
      <c r="A21" s="13"/>
      <c r="B21" s="13"/>
      <c r="C21" s="6"/>
      <c r="D21" s="6"/>
      <c r="E21" s="6"/>
      <c r="F21" s="6"/>
      <c r="G21" s="6"/>
      <c r="H21" s="6"/>
      <c r="I21" s="6"/>
      <c r="J21" s="6"/>
      <c r="K21" s="6"/>
      <c r="L21" s="6"/>
      <c r="M21" s="6"/>
      <c r="N21" s="6"/>
      <c r="O21" s="6"/>
      <c r="P21" s="6"/>
      <c r="Q21" s="6"/>
      <c r="R21" s="6"/>
      <c r="S21"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EUROCONVERT</vt:lpstr>
      <vt:lpstr>Example 1</vt:lpstr>
      <vt:lpstr>Example 2</vt:lpstr>
      <vt:lpstr>Example 3</vt:lpstr>
      <vt:lpstr>Currency Conversion 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Ron de Bruin</cp:lastModifiedBy>
  <dcterms:created xsi:type="dcterms:W3CDTF">2014-05-30T16:33:02Z</dcterms:created>
  <dcterms:modified xsi:type="dcterms:W3CDTF">2020-08-26T14:09:22Z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-183376670</vt:i4>
  </property>
  <property fmtid="{D5CDD505-2E9C-101B-9397-08002B2CF9AE}" pid="3" name="_NewReviewCycle">
    <vt:lpwstr/>
  </property>
  <property fmtid="{D5CDD505-2E9C-101B-9397-08002B2CF9AE}" pid="4" name="_EmailSubject">
    <vt:lpwstr>Feedback Dave</vt:lpwstr>
  </property>
  <property fmtid="{D5CDD505-2E9C-101B-9397-08002B2CF9AE}" pid="5" name="_AuthorEmail">
    <vt:lpwstr>njharker@bigpond.com</vt:lpwstr>
  </property>
  <property fmtid="{D5CDD505-2E9C-101B-9397-08002B2CF9AE}" pid="6" name="_AuthorEmailDisplayName">
    <vt:lpwstr>Norman Harker</vt:lpwstr>
  </property>
  <property fmtid="{D5CDD505-2E9C-101B-9397-08002B2CF9AE}" pid="7" name="_ReviewingToolsShownOnce">
    <vt:lpwstr/>
  </property>
</Properties>
</file>